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45" windowWidth="19155" windowHeight="11820" tabRatio="665"/>
  </bookViews>
  <sheets>
    <sheet name="ԳՄՈՒՄՆԵԻ ՊԼԱՆ 2014 ՓՈՓՈԽ 1" sheetId="28" r:id="rId1"/>
    <sheet name="Sheet2" sheetId="27" r:id="rId2"/>
  </sheets>
  <definedNames>
    <definedName name="_xlnm._FilterDatabase" localSheetId="0" hidden="1">'ԳՄՈՒՄՆԵԻ ՊԼԱՆ 2014 ՓՈՓՈԽ 1'!$C$1:$C$26</definedName>
  </definedNames>
  <calcPr calcId="125725"/>
</workbook>
</file>

<file path=xl/calcChain.xml><?xml version="1.0" encoding="utf-8"?>
<calcChain xmlns="http://schemas.openxmlformats.org/spreadsheetml/2006/main">
  <c r="A79" i="28"/>
  <c r="A80" s="1"/>
  <c r="A81" s="1"/>
  <c r="A82" s="1"/>
  <c r="A83" s="1"/>
  <c r="A84" s="1"/>
  <c r="A85" s="1"/>
  <c r="A86" s="1"/>
  <c r="A87" s="1"/>
  <c r="A88" s="1"/>
  <c r="H85"/>
  <c r="H84"/>
  <c r="H83"/>
  <c r="H82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H18"/>
  <c r="A89" l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</calcChain>
</file>

<file path=xl/sharedStrings.xml><?xml version="1.0" encoding="utf-8"?>
<sst xmlns="http://schemas.openxmlformats.org/spreadsheetml/2006/main" count="407" uniqueCount="209">
  <si>
    <t>Չափման միավորը</t>
  </si>
  <si>
    <t>հատ</t>
  </si>
  <si>
    <t>կգ</t>
  </si>
  <si>
    <t>թոփ</t>
  </si>
  <si>
    <t>Հ/հ</t>
  </si>
  <si>
    <t>Ծրագիրը</t>
  </si>
  <si>
    <t>Հաստատում եմ</t>
  </si>
  <si>
    <t>Կ.Տ</t>
  </si>
  <si>
    <t>Ա. Մնացականյան ___________________</t>
  </si>
  <si>
    <t xml:space="preserve">կգ    </t>
  </si>
  <si>
    <t xml:space="preserve">հատ   </t>
  </si>
  <si>
    <t>Կավիճ</t>
  </si>
  <si>
    <t xml:space="preserve">մ     </t>
  </si>
  <si>
    <t>լիտր</t>
  </si>
  <si>
    <t>Արագակար կավճած ստվարաթղթից, մետաղական 
ամրակով, A4 (210x297) մմ ձևաչափի թերթերի համար</t>
  </si>
  <si>
    <t>Վրձինով 20մլ ''RETYPE'' կամ համարժեքը</t>
  </si>
  <si>
    <t>ստոպռ 3 հատ, 150 հատ ծղնի, 36 կախիչ /խողովակի/</t>
  </si>
  <si>
    <t xml:space="preserve">Դռան փականներ </t>
  </si>
  <si>
    <t>Շինարարական աշխատանքների համար, սպիտակ գույնի, շինարարական գիպսի փոշու լցման խտությունը փխրուն վիճակում կազմում է 800-ից մինչև 1100 կգ/մ3, խտացված վիճակում` 1250-ից մինչև 1450 կգ/մ3</t>
  </si>
  <si>
    <t>Տեխնիկական բնութագիր</t>
  </si>
  <si>
    <t>Գրասենյակային կարիչների մետաղալարե կապեր բլոկներով` 10 մմ/6 մմ:</t>
  </si>
  <si>
    <t>մետաղյա ցանցող, 10լ ծավալ</t>
  </si>
  <si>
    <r>
      <t xml:space="preserve">ÀÝ¹Ñ³Ýáõñ ï»ïñ ·Í³íáñ ¨ (Ï³Ù) ù³é³ÏáõëÇ`úýë»Ã³ÛÇÝ ÃÕÃÇó, Ã»ñÃ»ñÇ ù³Ý³ÏÁª  40, ã³÷ë»ñÁ 148x210ÙÙ: </t>
    </r>
    <r>
      <rPr>
        <b/>
        <sz val="10"/>
        <rFont val="Arial LatArm"/>
        <family val="2"/>
      </rPr>
      <t>§SKARLET¦Ï³Ù Ñ³Ù³ñÅ»ù:</t>
    </r>
  </si>
  <si>
    <t>Ձեռքի խոզանակ, պլաստմասայից, արդուկի տեսքով, նախատեսված հատակը մաքրելու համար</t>
  </si>
  <si>
    <t xml:space="preserve"> լաքաներկանյութի չորացման պայմաններում ցնդող միաբաղադրիչ 
կամ բազմաբաղադրիչ հեղուկ, որում թաղանթագոյացնող նյութը լրիվ լուծվում է. լաքաներկանյութի չորացում` կերպափոխումների համալիր, որը հանգեցնում է հեղուկ լաքաներկանյութի թաղանթի պնդացմանը. Գործող ստանդարտների համապատասխան, 0.5 լ պլաստմասե կամ ապակյա տարաներով</t>
  </si>
  <si>
    <t>տարբեր չափերի 50սմ</t>
  </si>
  <si>
    <t>46մլ, առնվազն 3 տարվա երախիքային ժամկետ,  1,55 US fl.oz.  ТУ 2331-023-05751640-2007, P.Y.43, YELLOW OCHRE նախատեսված գեղանկարչության համար  ռուսական ՛՛Սոնետ՛՛ ֆիրմայի արտադրության կամ համարժեքը</t>
  </si>
  <si>
    <t>46մլ, առնվազն 3 տարվա երախիքային ժամկետ,  1,55 US fl.oz.  ТУ 2331-023-05751640-2007, P.W.4, ZINC WHITE նախատեսված գեղանկարչության համար, ռուսական ՛՛Սոնետ՛՛ ֆիրմայի արտադրության կամ համարժեքը</t>
  </si>
  <si>
    <t>46մլ, առնվազն 3 տարվա երախիքային ժամկետ,  1,55 US fl.oz.  ТУ 2331-023-05751640-2007, P.Y.1, P.Y.3, P.Y.6 CADMIUM YELLOW LIGHT (HUE)  դեղին, պատրաստված օրգանական պիգմենտներից, նախատեսված գեղանկարչության համար,  ռուսական ՛՛Սոնետ՛՛ ֆիրմայի արտադրության կամ համարժեքը</t>
  </si>
  <si>
    <t xml:space="preserve"> Էլեկտրական լամպ (220-230) Վ լարման, 50-60 Հց հաճախականության, 280 Վտ հզորությամբ, ընդհանուր երկարությունը 127.0  մմ, Տրամագիծը 61.0 մմ, Լայնությունը  52.4մմ, ըստ գործող տեխնիկական կանոնակարգի համաձայն,երաշխիքային ժամկետը 8000 ժամ,Գունային ջերմաստիճան 2700 K,Մեկնարկային ժամանակ 2 վ., Tornado ESaver Dimmable 20W-827 E27, Philips կամ համարժեքը</t>
  </si>
  <si>
    <t xml:space="preserve">Էլեկտրական լամպ (220-230) Վ լարման, 50-60 Հց հաճախականության, 280Վտ հզորությամբ, թափանցիկ, տանձաձև կամ սնկաձև։ Անվտանգությունը՝ ըստ ԳՕՍՏ 28712-90 և ՀՀ կառավարության 2005թ. փետրվարի 3-ի N 150-Ն որոշմամբ հաստատված ''Ցածր լարման էլեկտրասարքավորումներին ներկայացվող պահանջների տեխնիկական կանոնակարգի'' </t>
  </si>
  <si>
    <t xml:space="preserve"> գալանանափաթեթ լայն 150սմ, երկ. 1000սմ, միջին հատիկավորման, վուշ 100%, գրունտապատված</t>
  </si>
  <si>
    <t>Մաքրող միջոց &lt;&lt;Ռախշա &gt;&gt;կամ համարժեքը չափածրարված 400գ. Տարաներով</t>
  </si>
  <si>
    <t>լիստ</t>
  </si>
  <si>
    <t>Թափանցիկ պոլիէթիլենային թաղանթից, A4 (210x297) մմ ձևաչափի թերթերի համար, 40 միկրոն, ամուր եզրերով, հարթ մակերեսով, փայլուն, տարբեր գույների /ըստ պատվիրատուի պահանջի/ առավել տարողունակ</t>
  </si>
  <si>
    <t>տուփ /1000 հատ/</t>
  </si>
  <si>
    <t>տուփ /100 հատ/</t>
  </si>
  <si>
    <t>Թղթապանակ ռետիներով, A4 ֆորմատի, ներքին և արտաքին գրպանիկներով, տարբեր գույների:   FE 6002 Ï³Ù Ñ³Ù³ñÅ»ù:</t>
  </si>
  <si>
    <t>Թղթապանակ /արագակար, թղթյա/</t>
  </si>
  <si>
    <t>տուփ /10 հատ/</t>
  </si>
  <si>
    <t>Սեղանի կոմպլեկտ, պտտվող, 20 առարկա՝ 2 գրիչ, 4 մատիտ, սրիչ, ռետին, մկրատ, քանոն, ամրակ (20), կոճգամ (10), սրիչ, կարիչ, կարիչի ասեղ, դանակ գրասենյակային, նոթատետր, սքոչի դիսպենսեր, սքոչ, հակակարիչ։  P900S կամ համարժեքը</t>
  </si>
  <si>
    <t>å³ñáõÛñáí   70  Ã»ñÃ  B5 ýáñÙ³ïÇ</t>
  </si>
  <si>
    <t xml:space="preserve">Բարձիկ կնիքի համար, 8.5 х 12.5 սմ,, կապույտ: §HORSE¦ Ï³Ù Ñ³Ù³ñÅ»ù: </t>
  </si>
  <si>
    <t>(ըստ բյուջետային ծախսերի գերատեսչական դասակարգման)</t>
  </si>
  <si>
    <t>(ըստ բյուջետային ծախսերի գործառ դասակարգման)</t>
  </si>
  <si>
    <t>բաժին___ խումբ___ դաս___ ծրագիր________</t>
  </si>
  <si>
    <t>Անվանումը_____________________________</t>
  </si>
  <si>
    <t>Պատվիրատու՝ Երևանի Փ.Թերլեմեզյանի անվան գեղարվեստի պետական քոլեջ  ՊՈԱԿ</t>
  </si>
  <si>
    <t>Վարդակ /երկբևեռանի/</t>
  </si>
  <si>
    <t>թղթապանակ կոշտ կազմով</t>
  </si>
  <si>
    <t>Թղթապանակ կոշտ ստվարաթղթե կազմով, համապատասխան չափի կռնակով (ծավալով), մետաղյա ամրացման հարմարանքով, A4  (210x297) մմ ձևաչափի թղթերի համար</t>
  </si>
  <si>
    <t>Գնդիկավոր տարբեր գույների, տարբեր տեսակի կառուցվածքով, մեծ և փոքր չափի</t>
  </si>
  <si>
    <t xml:space="preserve">Գրիչ, 0,5 մմ ծայրով, տարբեր գույների, (գել) </t>
  </si>
  <si>
    <t>Դակիչ /ծակոտիչ/ Քանոնով</t>
  </si>
  <si>
    <t>Ծակոտիչ գրասենյակային, մինչև 36 թերթ դակելու համար</t>
  </si>
  <si>
    <t xml:space="preserve">Թուղթ գրելու, սոսնձվածքը 1,25 մմ-ից ոչ պակաս, սպիտակությունը 75%-ից ոչ պակաս,   ԳՕՍՏ 18510-87 կամ համարժեք, փաթեթավորումը՝ ցանկացած տեսքով </t>
  </si>
  <si>
    <t>Թուղթ նշումների համար /կպչուն/</t>
  </si>
  <si>
    <t>տուփ /100 թերթ/</t>
  </si>
  <si>
    <t>տուփ /500 հատ/</t>
  </si>
  <si>
    <t>Նամակագրության, տպագրության և այլ գրաֆիկական նպատակների համար, թելիկներ չպարունակող, առանց հավելյալ բաղադրիչների, որոնք ազդում են թղթի գույբնի մակերեսային բնութագրերի վրա, A4, (297Х210) մմ, խտությունը` 80 գ/մ2.</t>
  </si>
  <si>
    <t>Պոլիմերային ինքնակպչուն ժապավեն (սկոչ) /Չափսը: 19մմX36մ գրասենյակային, փոքր/</t>
  </si>
  <si>
    <t>Գլանափաթեթված ժապավեն 19 մմ՝ լայնությամբ, սոսնձային շերտի հաստությունը՝  0,018-0,030 մմ կամ  0,030-0,060 մմ, ժապավենի երկարությունը՝  36 մ,  ԳՕՍՏ 20477-86</t>
  </si>
  <si>
    <t>Պոլիմերային ինքնակպչուն ժապավեն (սկոչ) /Չափսը: 48մմ х 100մ, տնտեսական, մեծ/</t>
  </si>
  <si>
    <t>Գլանափաթեթված ժապավեն 48 մմ՝ լայնությամբ, սոսնձային շերտի հաստությունը՝  0,018-0,030 մմ կամ  0,030-0,060 մմ, ժապավենի երկարությունը՝  100 մ,  ԳՕՍՏ 20477-86</t>
  </si>
  <si>
    <t>Թղթապանակ /պոլիմերային թաղանթ (ֆայլ)/</t>
  </si>
  <si>
    <t>Թափանցիկ պոլիմերային թաղանթ, A4 ձևաչափի թղթերի համար,արագակալներին ամրացնելու հնարավորություն</t>
  </si>
  <si>
    <t xml:space="preserve">Կարիչի մետաղալարե կապեր                /փոքր/  </t>
  </si>
  <si>
    <t>տուփ /1000 
հատ/</t>
  </si>
  <si>
    <t xml:space="preserve">Կարիչի մետաղալարե կապեր               /միջին/  </t>
  </si>
  <si>
    <t>տուփ/ 1000 
հատ/</t>
  </si>
  <si>
    <t>Գրասենյակային կարիչների մետաղալարե կապեր բլոկներով` 24 մմ/6 մմ, 26 մմ/6 մմ :</t>
  </si>
  <si>
    <t>12 նիշանի սեղանի (21X294)սմ չափերով, գործողությունները ցուցադրումով վահանակի վրա  ինքնալիցքավորվող</t>
  </si>
  <si>
    <t>Տարբեր գույնի, նախատեսված ընդգծումներ, նշումներ անելու համար, ֆետրից կամ այլ ծակոտկեն նյութից տափակ ծայրոցով</t>
  </si>
  <si>
    <t>Սոսինձ (հատ) /թղթի ստվարաթղթի և տեքստիլի/</t>
  </si>
  <si>
    <t xml:space="preserve">Չոր սոսինձ գրասենյակային (սոսնձամատիտ), թուղթ սոսնձելու համար </t>
  </si>
  <si>
    <t>Հասարակ սև կամ գունավոր, համապատասխան կարծրությամբ</t>
  </si>
  <si>
    <t>Թուղթ գծագրական, ստվարաթուղթ /թերթով/</t>
  </si>
  <si>
    <t>Թուղթ Ա (A) մակնիշի (մատիտով, տուշով և ջրաներկով գծագրագրաֆիկական աշխատանք կատարելու համար), 1 մ2 մակերեսով թղթի զանգվածը՝ 200 գ, (610x860) մմ  չափերի, ԳՕՍՏ 597-73 կամ համարժեք</t>
  </si>
  <si>
    <t xml:space="preserve">Սրիչ /սովորական/ </t>
  </si>
  <si>
    <t xml:space="preserve"> Սրիչ գրաֆիտե մատիտի համար                                           </t>
  </si>
  <si>
    <t>Ռետին (լաստիկ) /հասարակ/</t>
  </si>
  <si>
    <t>Ռետինե ջնջոց փոքր` նախատեսված մատիտով գրածները մաքրելու համար:</t>
  </si>
  <si>
    <t>Սեղանի օրացույց նշումների համար տարբեր չափերի, պոկովի կամ թերթովի, պատվանդանով, գունավոր տպագրությամբ</t>
  </si>
  <si>
    <t>Օրացույց  /սեղանի/</t>
  </si>
  <si>
    <t>Դույլ պլասմասայից</t>
  </si>
  <si>
    <t>8սմ միջուկով</t>
  </si>
  <si>
    <t>լամպ ցերեկային (լյումինեսցենտային) 60 սմ</t>
  </si>
  <si>
    <t>լամպ ցերեկային (լյումինեսցենտային) 120 սմ</t>
  </si>
  <si>
    <t xml:space="preserve"> Էլեկտրական լամպ /60 W, 80 W, 100 W/</t>
  </si>
  <si>
    <t>Ջրի ծորակ, փական / երկու փականով (բռնակով)/</t>
  </si>
  <si>
    <t>Տարբեր չափերի, խառնիչային տիպի, ըստ ԳՕՍՏ 25809-96, արտասահմանյան</t>
  </si>
  <si>
    <t>Ուղղիչ հեղուկներ</t>
  </si>
  <si>
    <t>Գրասենյակային լրակազմ</t>
  </si>
  <si>
    <t>Գնդիկավոր գրիչ</t>
  </si>
  <si>
    <t>Թուղթ տպիչների համար</t>
  </si>
  <si>
    <t>Փոփոխական հոսանքի ավտոմատ անջատիչ փակ կատարման, պատի, 32 Ա հոսանքի, 230 Վ լարման 50 Հց հաճախականության համար ըստ ԳՕՍՏ Ռ 50345-99 կամ համարժեք: Անվտանգությունը` ըստ ՀՀ կառավարության 2005թ. փետրվարի 3-ի
N 150-Ն որոշմամբ հաստատված ՙՑածր լարման էլեկտրասարքավորումներին
ներկայացվող պահանջների տեխնիկական կանոնակարգի՚</t>
  </si>
  <si>
    <t>Պոլիէթիլենային տոպրակներ, պարկ /Աղբի համար/</t>
  </si>
  <si>
    <t>Աղբի պոլիէթիլենային տոպրակներ, սև կամ գունավոր, աղբը հավաքելու համար` ըստ ԳՕՍՏ 10354-82 կամ համարժեք</t>
  </si>
  <si>
    <t xml:space="preserve">Մակերևութաակտիվ նյութերից և տարբեր կենսաբանական ակտիվ նյութերի լուսամզվածքներից պատրաստված օճառ, հոտավետ, ջրածնային իոնների խտությունը` 7-10 pH, ջրում չլուծվող խառնուկների պարունակությոնը ոչ ավել` 15%-ից, չօճառացվող օրգանական նյութերի և ճարպերի պարունակությունը` ոչ ավել 0,5%-ից, փրփրագոյացնող հատկությունը՝ ոչ պակաս 300 սմ3-ից, անվտանգությունը` ըստ ՀՀ առողջապահության նախարարի 2005թ. նոյեմբերի 24-ի N 1109-Ն հրամանով հաստատված &lt;N 2-III-8.2 օծանելիքակոսմետիկական արտադրանքի արտադրությանը և անվտանգությանը ներկայացվող հիգիենիկ պահանջներ&gt; սանիտարական կանոնների և նորմերի, մակնշումը և փաթեթավորումը ըստ ԳՕՍՏ 28546-2002 
</t>
  </si>
  <si>
    <t xml:space="preserve">Ցանց ճաքի 90 մետր 50 մմ </t>
  </si>
  <si>
    <t>Խցաբութակ (դյուբել) պլաստմասե  8*70  հոլանդական արտադրության կամ համարժեքը</t>
  </si>
  <si>
    <t xml:space="preserve">Մեխ /Մետաղական/ </t>
  </si>
  <si>
    <t>տարբեր չափերի` (0,8-8,0) մմ ձողիտրամագծովև (5-250) մմ երկարությամբ, ԳՕՍՏ 283-75, տեղական արտադրության</t>
  </si>
  <si>
    <t>Նոթատետրեր</t>
  </si>
  <si>
    <t>Թանաքի բարձիկներ</t>
  </si>
  <si>
    <t>Ավտոմատ անջատիչներ</t>
  </si>
  <si>
    <t>Մաքրող նյութեր</t>
  </si>
  <si>
    <t>Փականների մասեր</t>
  </si>
  <si>
    <t>Գելային գրիչ</t>
  </si>
  <si>
    <t>Հաշվասարք,սեղանի</t>
  </si>
  <si>
    <t>Գծանշիչ (մարկեր)</t>
  </si>
  <si>
    <t xml:space="preserve">Մատիտ գրաֆիտե  միջուկով </t>
  </si>
  <si>
    <t xml:space="preserve">Տետրեր </t>
  </si>
  <si>
    <t>Կտորներ</t>
  </si>
  <si>
    <t xml:space="preserve">Յուղաներկ </t>
  </si>
  <si>
    <t xml:space="preserve">Կտավ </t>
  </si>
  <si>
    <t>Թուղթ A4, ֆորմատի 2 /21x29.7/</t>
  </si>
  <si>
    <t>Խոզանակ</t>
  </si>
  <si>
    <t>Գնման առարկայի</t>
  </si>
  <si>
    <t>Գնման ձև (ընթացակարգը)</t>
  </si>
  <si>
    <t>Միավորի գինը</t>
  </si>
  <si>
    <t>Ընդամեը ծախսերը (ՀՀ դրամ)</t>
  </si>
  <si>
    <t>Քանակը</t>
  </si>
  <si>
    <t>Միջանցիկ կոդը՝ ըստ CPV դասակարգման</t>
  </si>
  <si>
    <t>անվանումը</t>
  </si>
  <si>
    <t>ՇՀ</t>
  </si>
  <si>
    <t>Ապրանքներ լողասենյակի և խոհանոցի համար</t>
  </si>
  <si>
    <t xml:space="preserve">                          պետական քոլեջ   ՊՈԱԿ-ի տնօրեն՝  </t>
  </si>
  <si>
    <t>44921100</t>
  </si>
  <si>
    <t>44100000</t>
  </si>
  <si>
    <t>Գուաշ</t>
  </si>
  <si>
    <t>Լուծիչներ</t>
  </si>
  <si>
    <t>44530000</t>
  </si>
  <si>
    <t>50310000</t>
  </si>
  <si>
    <t>Գրասենյակային սարքերի պահպանման և վերանորոգման ծառայություններ</t>
  </si>
  <si>
    <t>դրամ</t>
  </si>
  <si>
    <t>Կտավ 38*36 չափի</t>
  </si>
  <si>
    <t>Թղթապանակ</t>
  </si>
  <si>
    <t xml:space="preserve">Թուղթ A3 ֆորմատի:
Թուղթ սպառողական ձևաչափերի, ոչ կավճապատ: Նախատեսված է գրելու, տպագրելու և գրասենյակային աշխատանքների համար: Անտող, չափերը 297X420մմ, միատակ  թերթերի համար, սպիտակությունը ոչ պակաս քան 90 %, խտությունը 80գ/մ2: ՙDouble A՚ կամ համարժեք:ԳՕՍՏ 9094-89,  ISO-9001 և  ISO-14001 ստանդարտներին համաձայն ստանդարտի:Փաթեթավորված ֆիրմային թղթափաթեթով կամ տուփերով,  յուրաքանչյուրում 500 թերթ, փաթեթի քաշըª 5 կգ: </t>
  </si>
  <si>
    <t xml:space="preserve">Կարիչ, 20-50 թերթի համար
</t>
  </si>
  <si>
    <t>Գրասենյակային կարիչ, 20-ից մինչև 50 թերթ մետաղալարե կապերով ամրացնելու համար:</t>
  </si>
  <si>
    <t>թանաք, կնիքի բարձիկի համար</t>
  </si>
  <si>
    <t>Թանաք կնիքի բարձիկի համար:</t>
  </si>
  <si>
    <t>Խողովակաձև լյումինեսցենտային լամպ` ուղիղ, օղակաձև կամ U-ձև, G-13 տիպի լամպակոթով, 20, 25 և 40 Վտ անվանական հզորությամբ, 50 Հց հաճախականությամբ,  60 սմ երկարությամբ։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կանոնակարգի՚:</t>
  </si>
  <si>
    <t>Խողովակաձև լյումինեսցենտային լամպ` ուղիղ, օղակաձև կամ U- ձև, G-13 տիպի լամպակոթով, 20, 25, 40 Վտ անվանական հզորությամբ, 50 Հց հաճախականությամբ, 120 սմ`։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</si>
  <si>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</si>
  <si>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Վարդակ 1 կամ 2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</si>
  <si>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Հոսանքի մեկուսացման համար տարբեր երկարության և լայնության գլանափաթեթներով պոլիմերային ժապավեն, կապույտ կամ սև գույնի:</t>
  </si>
  <si>
    <t>Մեկուսիչ ժապավեն, օղակաձև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</si>
  <si>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</si>
  <si>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Խրոց  սովորական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</si>
  <si>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
</t>
  </si>
  <si>
    <t>Զուգարանի թուղթ ռուլոնով</t>
  </si>
  <si>
    <t>Օճառ, հեղուկ</t>
  </si>
  <si>
    <t>Փոքր , գրասենյակային  ամրակներ` մետաղական  կամ  պոլիմերային  պատվածքով, (25-33) մմ երկարությամբ: Թղթի դարսը` լիարժեք ամրությամբ, միասնական պահելու կարողությամբ:</t>
  </si>
  <si>
    <t>Ամրակ, մետաղյա, փոքր</t>
  </si>
  <si>
    <t>Գրասենյակային, մետաղյա, սուր ծայրով, պլաստմասե բռնակով, 18 սմ երկարությամբ։</t>
  </si>
  <si>
    <t>Մկրատ, գրասենյակային</t>
  </si>
  <si>
    <t>Պլաստմասսայե, 5-10 լ տարողության, ՀՍՏ 124-2007,  անվտանգությունը, մակնշումը և փաթեթավորումը` ըստ ՀՀ կառավարության 2005 թվականի մայիսի 25-ի N 679-Ն որոշմամբ հաստատված ՛՛Սննդամթերքի հետ շփվող պոլիմերային և դրանց հիմքով պլաստմասսայե արտադրանքների տեխնիկական կանոնակարգի՛՛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</si>
  <si>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</si>
  <si>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Ավել, սովորական</t>
  </si>
  <si>
    <t>նախատեսված սան. մաքրման համար, պլաստիկ տարրայով, ուլտրախիտ գել</t>
  </si>
  <si>
    <t>Ուղանկյունաձև, երկարությունը 120 մմ, լայնությունը 70մմ, հաստությունը 25մմ, մի կողմից երեսապատված արհեստական կտորով:</t>
  </si>
  <si>
    <t>Սպունգ, աման լվանալու</t>
  </si>
  <si>
    <t xml:space="preserve"> Թափանցիկ սադաֆափայլ հեղուկ,   500 գրամանոց տարայով,   ՙBarf՚ կամ համարժեք:</t>
  </si>
  <si>
    <t>Պլաստմասե, նախատեսված հեղուկի համար:</t>
  </si>
  <si>
    <t>Հեղուկ օճառի բաշխիչ սարք</t>
  </si>
  <si>
    <t>Լվացքի փոշի, ձեռքով լվանալու համար</t>
  </si>
  <si>
    <r>
      <t xml:space="preserve">Սպիտակ, բաց դեղնավուն կամ գունավորած հատիկավոր փոշի: Փոշու զանգվածային մասը ոչ ավել 5 %, pH-ը` 7,5-11,5, </t>
    </r>
    <r>
      <rPr>
        <sz val="10"/>
        <color theme="1"/>
        <rFont val="Courier New"/>
        <family val="3"/>
      </rPr>
      <t>‎</t>
    </r>
    <r>
      <rPr>
        <sz val="10"/>
        <color theme="1"/>
        <rFont val="GHEA Mariam"/>
      </rPr>
      <t>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համաձայն:</t>
    </r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</si>
  <si>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փաթեթավորումը:</t>
  </si>
  <si>
    <t>Օճառ ձեռքի</t>
  </si>
  <si>
    <t>Դռան փականի միջուկ  8սմ երկարությամբ</t>
  </si>
  <si>
    <t xml:space="preserve">Կավիճ նախատեսված գրելու  և նկարելու համար,սպիտակ գլանաձև: Քաշը 100 գր.,տուփի մեջª10 հատ: ՙDOLPHIN՚ կորեական արտադրությամբ կամ համարժեք :                    </t>
  </si>
  <si>
    <t>Մաքրող միջոց ապակե մակերևույթների համար, փոշեցրիչով,  500մլ ՙBARF՚ ֆիրմայի կամ համարժեքը :</t>
  </si>
  <si>
    <t xml:space="preserve"> Լաթեր 50x50սմ գործվածք` հատակը լվանալու համար </t>
  </si>
  <si>
    <t>լատեքսային ներկ, սպիտակ գույնին ներկ լատեքսային խոնավադիմացկուն, մետաղյա կամ պլաստմասե տարաներով 15 կգ</t>
  </si>
  <si>
    <t>ԲԸԱՀ</t>
  </si>
  <si>
    <t>պարկ</t>
  </si>
  <si>
    <t>Խցաբութակ (դյուբել) պլաստմասե  10*100  հոլանդական արտադրության կամ համարժեքը</t>
  </si>
  <si>
    <t>ցեմենտ</t>
  </si>
  <si>
    <t>Ավազ, շինարարական</t>
  </si>
  <si>
    <t xml:space="preserve">Գայլիկոն 10 /պաբեդիտ/ , նախատեսված բետոն, բնական քար, աղյուս և այլ նյութերի հետ աշխատելու համար: /атбойний/
• Տրամագիծը: 10 մմ
</t>
  </si>
  <si>
    <t xml:space="preserve">Գայլիկոն 5մմ, նախատեսված երկաթի  և այլ մետաղական նյութերի հետ աշխատելու համար:
• Տրամագիծը: 5 մմ
</t>
  </si>
  <si>
    <t xml:space="preserve">Գայլիկոն 4մմ, նախատեսված երկաթի  և այլ մետաղական նյութերի հետ աշխատելու համար:
• Տրամագիծը: 4 մմ
</t>
  </si>
  <si>
    <t>Գայլիկոնի սայրեր, պտուտակահանների սայրեր և այլ պարագաներ</t>
  </si>
  <si>
    <t>գիպս սպիտակ</t>
  </si>
  <si>
    <t xml:space="preserve">Պտուտակ /մոլբերտի 16*3.5մմ/ , տուփի մեջ 1000 հատ, ցինկապատ 15*3.5 </t>
  </si>
  <si>
    <t xml:space="preserve">Պտուտակ /3.5*35/ , նախատեսված գիպսաստվարաթղթային աշխատանքներ կատարելու համար, սև գույնի, թրծված </t>
  </si>
  <si>
    <t>Ամրացնող դետալներ</t>
  </si>
  <si>
    <t>գուաշ 350գր, Նկարչական   բնույթի   աշխատանքների  համար  նախատեսված ներկ,  հավաքածու 6 գույնից,  ապակյա  ամանիկներով  կամ պլաստմասե   մածուկաշշիկներով,  քանակը 120 մլ, թանձր վիճակում:</t>
  </si>
  <si>
    <t>Գիպսաստվարաթուղթ, 12.5մմ խոնավադիմացկուն</t>
  </si>
  <si>
    <t>Շինարարական նյութեր և հարակից արտադրանք</t>
  </si>
  <si>
    <t>խծուծ /պակլի/,  օղակաձև, գալանափաթեթներով ժապավեն 19մմ x 0.2մմ x15մ երկարությամբ</t>
  </si>
  <si>
    <t xml:space="preserve"> ծեփամածիկ, Նախատեսված է շինարարական ներքին մակերեսների (քար, աղյուս, բետոն, բլոկ, գիպսոկարտոն) վերջնական հարդարման, մանր ճեղքերի, և անցքերի լցման համար, Փաթեթավորումը իրականացվում է  30 կգ թղթե պարկերով: </t>
  </si>
  <si>
    <t xml:space="preserve">Ներկ </t>
  </si>
  <si>
    <t>Պետլի մոլբերտի/փոքր/ , նախատեսված մոլբերտներ համար, լատունե, 4*2.5 փակած վիճակում</t>
  </si>
  <si>
    <t>պրոֆիլ, նախատեսված գիպսաստվարաթղթի հետ աշխատանքներ կատարելու համար, 1 հատը 3մ երկարությամբ</t>
  </si>
  <si>
    <t>Պրոֆիլներ</t>
  </si>
  <si>
    <t xml:space="preserve">Խողովակ պողպատե/քառ/, նախատեսված ցուցանակները ամրացնելու համար, ոսկեգույն կամ փայլուն </t>
  </si>
  <si>
    <t>Բնական ավազ բոլոր տեսակների, լվացված, աղազրկված:</t>
  </si>
  <si>
    <t>նախատեսված շինարարական աշխատանքների համար  50կգ պարկերով, Մ 400 մակնիշի կամ  համարժեք</t>
  </si>
  <si>
    <t xml:space="preserve">հատակապատաճեղքափայտ, երկ. 2.75մ, ՄԴՖ, լայն. 8սմ </t>
  </si>
  <si>
    <t>լամինատ, 183*366սմ, հաստ 18մմ</t>
  </si>
  <si>
    <t>պարկ աղբի, նախատեսված աղբի համար, 50լ ծավալով</t>
  </si>
  <si>
    <t>պոլիէթիլենի թափոններ և աղբի տոպրակներ ու պարկեր</t>
  </si>
  <si>
    <t>ԳՆՈՒՄՆԵՐԻ 2014 Թ. ՓՈՓՈԽՎԱԾ ՊԼԱՆ N1</t>
  </si>
  <si>
    <t xml:space="preserve">Թափոնների և աղբի տարաներ և աղբամաններ </t>
  </si>
  <si>
    <t>Էլեկտրական լամպեր</t>
  </si>
  <si>
    <t xml:space="preserve">                                                  Երևանի Փ.Թերլեմեզյանի անվան գեղարվեստի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</si>
</sst>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sz val="11"/>
      <name val="Calibri"/>
      <family val="2"/>
      <scheme val="minor"/>
    </font>
    <font>
      <sz val="9"/>
      <name val="Arial Unicode"/>
      <family val="2"/>
    </font>
    <font>
      <b/>
      <sz val="11"/>
      <name val="Calibri"/>
      <family val="2"/>
      <scheme val="minor"/>
    </font>
    <font>
      <sz val="10"/>
      <name val="Times Armeni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 Unicode"/>
      <family val="2"/>
    </font>
    <font>
      <sz val="10"/>
      <name val="Sylfaen"/>
      <family val="1"/>
    </font>
    <font>
      <b/>
      <sz val="10"/>
      <name val="Arial Unicode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color theme="1"/>
      <name val="GHEA Mariam"/>
    </font>
    <font>
      <b/>
      <sz val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8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zoomScaleNormal="100" workbookViewId="0">
      <selection activeCell="J6" sqref="J6"/>
    </sheetView>
  </sheetViews>
  <sheetFormatPr defaultRowHeight="15"/>
  <cols>
    <col min="1" max="1" width="5.140625" customWidth="1"/>
    <col min="2" max="2" width="11.7109375" customWidth="1"/>
    <col min="3" max="3" width="31.5703125" customWidth="1"/>
    <col min="4" max="4" width="68.5703125" style="23" hidden="1" customWidth="1"/>
    <col min="5" max="5" width="11.85546875" style="23" customWidth="1"/>
    <col min="6" max="6" width="9.42578125" style="23" customWidth="1"/>
    <col min="7" max="7" width="10.5703125" style="23" customWidth="1"/>
    <col min="8" max="8" width="10.42578125" style="23" customWidth="1"/>
    <col min="9" max="9" width="9.28515625" customWidth="1"/>
    <col min="10" max="19" width="30.140625" customWidth="1"/>
  </cols>
  <sheetData>
    <row r="1" spans="1:9" ht="25.5" customHeight="1">
      <c r="A1" s="18"/>
      <c r="B1" s="18"/>
      <c r="C1" s="18"/>
      <c r="D1" s="17"/>
      <c r="E1" s="17"/>
      <c r="F1" s="17"/>
      <c r="G1" s="17"/>
      <c r="H1" s="17" t="s">
        <v>6</v>
      </c>
      <c r="I1" s="16"/>
    </row>
    <row r="2" spans="1:9" ht="15.75">
      <c r="A2" s="18"/>
      <c r="B2" s="18"/>
      <c r="C2" s="35" t="s">
        <v>208</v>
      </c>
      <c r="D2" s="35"/>
      <c r="E2" s="35"/>
      <c r="F2" s="35"/>
      <c r="G2" s="35"/>
      <c r="H2" s="35"/>
      <c r="I2" s="35"/>
    </row>
    <row r="3" spans="1:9" ht="15.75">
      <c r="A3" s="18"/>
      <c r="B3" s="18"/>
      <c r="C3" s="18"/>
      <c r="D3" s="18"/>
      <c r="E3" s="28" t="s">
        <v>127</v>
      </c>
      <c r="F3" s="28"/>
      <c r="G3" s="28"/>
      <c r="H3" s="28"/>
      <c r="I3" s="28"/>
    </row>
    <row r="4" spans="1:9" ht="26.25" customHeight="1">
      <c r="A4" s="18"/>
      <c r="B4" s="18"/>
      <c r="C4" s="18"/>
      <c r="D4" s="26"/>
      <c r="E4" s="26"/>
      <c r="F4" s="17" t="s">
        <v>8</v>
      </c>
      <c r="G4" s="17"/>
      <c r="H4" s="17"/>
      <c r="I4" s="16"/>
    </row>
    <row r="5" spans="1:9">
      <c r="A5" s="18"/>
      <c r="B5" s="18"/>
      <c r="C5" s="18"/>
      <c r="D5" s="19"/>
      <c r="E5" s="19"/>
      <c r="F5" s="19"/>
      <c r="G5" s="19"/>
      <c r="H5" s="19" t="s">
        <v>7</v>
      </c>
      <c r="I5" s="18"/>
    </row>
    <row r="6" spans="1:9" ht="43.5" customHeight="1">
      <c r="A6" s="18"/>
      <c r="B6" s="18"/>
      <c r="C6" s="18"/>
      <c r="D6" s="19"/>
      <c r="E6" s="19"/>
      <c r="F6" s="19"/>
      <c r="G6" s="19"/>
      <c r="H6" s="19"/>
      <c r="I6" s="18"/>
    </row>
    <row r="7" spans="1:9" ht="43.5" customHeight="1">
      <c r="A7" s="18"/>
      <c r="B7" s="18"/>
      <c r="C7" s="35" t="s">
        <v>205</v>
      </c>
      <c r="D7" s="35"/>
      <c r="E7" s="35"/>
      <c r="F7" s="35"/>
      <c r="G7" s="35"/>
      <c r="H7" s="35"/>
      <c r="I7" s="18"/>
    </row>
    <row r="8" spans="1:9">
      <c r="A8" s="18"/>
      <c r="B8" s="18"/>
      <c r="C8" s="18"/>
      <c r="D8" s="19"/>
      <c r="E8" s="19"/>
      <c r="F8" s="19"/>
      <c r="G8" s="19"/>
      <c r="H8" s="19"/>
      <c r="I8" s="18"/>
    </row>
    <row r="9" spans="1:9" s="2" customFormat="1" ht="15.75" hidden="1">
      <c r="A9" s="20" t="s">
        <v>47</v>
      </c>
      <c r="B9" s="20"/>
      <c r="C9" s="20"/>
      <c r="D9" s="21"/>
      <c r="E9" s="21"/>
      <c r="F9" s="21"/>
      <c r="G9" s="21"/>
      <c r="H9" s="21"/>
      <c r="I9" s="22"/>
    </row>
    <row r="10" spans="1:9" s="2" customFormat="1" ht="15.75" hidden="1">
      <c r="A10" s="4" t="s">
        <v>43</v>
      </c>
      <c r="B10" s="4"/>
      <c r="C10" s="20"/>
      <c r="D10" s="21"/>
      <c r="E10" s="21"/>
      <c r="F10" s="21"/>
      <c r="G10" s="21"/>
      <c r="H10" s="21"/>
      <c r="I10" s="22"/>
    </row>
    <row r="11" spans="1:9" s="2" customFormat="1" ht="15.75" hidden="1">
      <c r="A11" s="20" t="s">
        <v>5</v>
      </c>
      <c r="B11" s="20"/>
      <c r="C11" s="20"/>
      <c r="D11" s="21"/>
      <c r="E11" s="21"/>
      <c r="F11" s="21"/>
      <c r="G11" s="21"/>
      <c r="H11" s="21"/>
      <c r="I11" s="22"/>
    </row>
    <row r="12" spans="1:9" s="2" customFormat="1" ht="15.75" hidden="1">
      <c r="A12" s="20" t="s">
        <v>46</v>
      </c>
      <c r="B12" s="20"/>
      <c r="C12" s="20"/>
      <c r="D12" s="21"/>
      <c r="E12" s="21"/>
      <c r="F12" s="21"/>
      <c r="G12" s="21"/>
      <c r="H12" s="21"/>
      <c r="I12" s="22"/>
    </row>
    <row r="13" spans="1:9" s="2" customFormat="1" ht="15.75" hidden="1">
      <c r="A13" s="20" t="s">
        <v>45</v>
      </c>
      <c r="B13" s="20"/>
      <c r="C13" s="20"/>
      <c r="D13" s="21"/>
      <c r="E13" s="21"/>
      <c r="F13" s="21"/>
      <c r="G13" s="21"/>
      <c r="H13" s="21"/>
      <c r="I13" s="22"/>
    </row>
    <row r="14" spans="1:9" ht="15.75" hidden="1">
      <c r="A14" s="1" t="s">
        <v>44</v>
      </c>
      <c r="B14" s="1"/>
      <c r="C14" s="16"/>
      <c r="D14" s="19"/>
      <c r="E14" s="19"/>
      <c r="F14" s="19"/>
      <c r="G14" s="19"/>
      <c r="H14" s="19"/>
      <c r="I14" s="18"/>
    </row>
    <row r="16" spans="1:9">
      <c r="A16" s="33" t="s">
        <v>4</v>
      </c>
      <c r="B16" s="29" t="s">
        <v>118</v>
      </c>
      <c r="C16" s="30"/>
      <c r="D16" s="15" t="s">
        <v>19</v>
      </c>
      <c r="E16" s="31" t="s">
        <v>119</v>
      </c>
      <c r="F16" s="31" t="s">
        <v>0</v>
      </c>
      <c r="G16" s="31" t="s">
        <v>120</v>
      </c>
      <c r="H16" s="31" t="s">
        <v>121</v>
      </c>
      <c r="I16" s="31" t="s">
        <v>122</v>
      </c>
    </row>
    <row r="17" spans="1:9" s="24" customFormat="1" ht="56.25">
      <c r="A17" s="34"/>
      <c r="B17" s="27" t="s">
        <v>123</v>
      </c>
      <c r="C17" s="25" t="s">
        <v>124</v>
      </c>
      <c r="D17" s="15"/>
      <c r="E17" s="32"/>
      <c r="F17" s="32"/>
      <c r="G17" s="32"/>
      <c r="H17" s="32"/>
      <c r="I17" s="32"/>
    </row>
    <row r="18" spans="1:9" ht="19.5" customHeight="1">
      <c r="A18" s="14">
        <v>1</v>
      </c>
      <c r="B18" s="14">
        <v>19210000</v>
      </c>
      <c r="C18" s="11" t="s">
        <v>113</v>
      </c>
      <c r="D18" s="12" t="s">
        <v>174</v>
      </c>
      <c r="E18" s="7" t="s">
        <v>125</v>
      </c>
      <c r="F18" s="7" t="s">
        <v>10</v>
      </c>
      <c r="G18" s="7">
        <v>500</v>
      </c>
      <c r="H18" s="8">
        <f>+G18*I18</f>
        <v>50000</v>
      </c>
      <c r="I18" s="7">
        <v>100</v>
      </c>
    </row>
    <row r="19" spans="1:9" ht="19.5" customHeight="1">
      <c r="A19" s="14">
        <f>+A18+1</f>
        <v>2</v>
      </c>
      <c r="B19" s="14">
        <v>19210000</v>
      </c>
      <c r="C19" s="11" t="s">
        <v>113</v>
      </c>
      <c r="D19" s="9" t="s">
        <v>16</v>
      </c>
      <c r="E19" s="7" t="s">
        <v>125</v>
      </c>
      <c r="F19" s="7" t="s">
        <v>12</v>
      </c>
      <c r="G19" s="7">
        <v>898</v>
      </c>
      <c r="H19" s="8">
        <f t="shared" ref="H19:H78" si="0">+G19*I19</f>
        <v>60974.200000000004</v>
      </c>
      <c r="I19" s="7">
        <v>67.900000000000006</v>
      </c>
    </row>
    <row r="20" spans="1:9" ht="19.5" customHeight="1">
      <c r="A20" s="14">
        <f t="shared" ref="A20:A83" si="1">+A19+1</f>
        <v>3</v>
      </c>
      <c r="B20" s="5">
        <v>19212300</v>
      </c>
      <c r="C20" s="11" t="s">
        <v>115</v>
      </c>
      <c r="D20" s="9" t="s">
        <v>31</v>
      </c>
      <c r="E20" s="7" t="s">
        <v>125</v>
      </c>
      <c r="F20" s="7" t="s">
        <v>3</v>
      </c>
      <c r="G20" s="7">
        <v>40000</v>
      </c>
      <c r="H20" s="8">
        <f t="shared" si="0"/>
        <v>400000</v>
      </c>
      <c r="I20" s="7">
        <v>10</v>
      </c>
    </row>
    <row r="21" spans="1:9" ht="19.5" customHeight="1">
      <c r="A21" s="14">
        <f t="shared" si="1"/>
        <v>4</v>
      </c>
      <c r="B21" s="5">
        <v>19212300</v>
      </c>
      <c r="C21" s="11" t="s">
        <v>115</v>
      </c>
      <c r="D21" s="6" t="s">
        <v>136</v>
      </c>
      <c r="E21" s="7" t="s">
        <v>125</v>
      </c>
      <c r="F21" s="7" t="s">
        <v>1</v>
      </c>
      <c r="G21" s="7">
        <v>9000</v>
      </c>
      <c r="H21" s="8">
        <f t="shared" si="0"/>
        <v>90000</v>
      </c>
      <c r="I21" s="7">
        <v>10</v>
      </c>
    </row>
    <row r="22" spans="1:9" ht="30">
      <c r="A22" s="14">
        <f t="shared" si="1"/>
        <v>5</v>
      </c>
      <c r="B22" s="5">
        <v>19641000</v>
      </c>
      <c r="C22" s="11" t="s">
        <v>96</v>
      </c>
      <c r="D22" s="9" t="s">
        <v>97</v>
      </c>
      <c r="E22" s="7" t="s">
        <v>125</v>
      </c>
      <c r="F22" s="7" t="s">
        <v>1</v>
      </c>
      <c r="G22" s="7">
        <v>10</v>
      </c>
      <c r="H22" s="8">
        <f t="shared" si="0"/>
        <v>10000</v>
      </c>
      <c r="I22" s="7">
        <v>1000</v>
      </c>
    </row>
    <row r="23" spans="1:9">
      <c r="A23" s="14">
        <f t="shared" si="1"/>
        <v>6</v>
      </c>
      <c r="B23" s="5">
        <v>22816100</v>
      </c>
      <c r="C23" s="11" t="s">
        <v>103</v>
      </c>
      <c r="D23" s="10" t="s">
        <v>41</v>
      </c>
      <c r="E23" s="7" t="s">
        <v>125</v>
      </c>
      <c r="F23" s="7" t="s">
        <v>1</v>
      </c>
      <c r="G23" s="7">
        <v>400</v>
      </c>
      <c r="H23" s="8">
        <f t="shared" si="0"/>
        <v>4000</v>
      </c>
      <c r="I23" s="7">
        <v>10</v>
      </c>
    </row>
    <row r="24" spans="1:9" ht="25.5">
      <c r="A24" s="14">
        <f t="shared" si="1"/>
        <v>7</v>
      </c>
      <c r="B24" s="5">
        <v>22815000</v>
      </c>
      <c r="C24" s="11" t="s">
        <v>112</v>
      </c>
      <c r="D24" s="12" t="s">
        <v>22</v>
      </c>
      <c r="E24" s="7" t="s">
        <v>125</v>
      </c>
      <c r="F24" s="7" t="s">
        <v>1</v>
      </c>
      <c r="G24" s="7">
        <v>150</v>
      </c>
      <c r="H24" s="8">
        <f t="shared" si="0"/>
        <v>1500</v>
      </c>
      <c r="I24" s="7">
        <v>10</v>
      </c>
    </row>
    <row r="25" spans="1:9" ht="38.25">
      <c r="A25" s="14">
        <f t="shared" si="1"/>
        <v>8</v>
      </c>
      <c r="B25" s="5">
        <v>30197230</v>
      </c>
      <c r="C25" s="11" t="s">
        <v>137</v>
      </c>
      <c r="D25" s="10" t="s">
        <v>34</v>
      </c>
      <c r="E25" s="7" t="s">
        <v>125</v>
      </c>
      <c r="F25" s="7" t="s">
        <v>10</v>
      </c>
      <c r="G25" s="7">
        <v>600</v>
      </c>
      <c r="H25" s="8">
        <f t="shared" si="0"/>
        <v>12000</v>
      </c>
      <c r="I25" s="7">
        <v>20</v>
      </c>
    </row>
    <row r="26" spans="1:9" ht="25.5">
      <c r="A26" s="14">
        <f t="shared" si="1"/>
        <v>9</v>
      </c>
      <c r="B26" s="5">
        <v>30197230</v>
      </c>
      <c r="C26" s="11" t="s">
        <v>137</v>
      </c>
      <c r="D26" s="10" t="s">
        <v>37</v>
      </c>
      <c r="E26" s="7" t="s">
        <v>125</v>
      </c>
      <c r="F26" s="7" t="s">
        <v>10</v>
      </c>
      <c r="G26" s="7">
        <v>800</v>
      </c>
      <c r="H26" s="8">
        <f t="shared" si="0"/>
        <v>16000</v>
      </c>
      <c r="I26" s="7">
        <v>20</v>
      </c>
    </row>
    <row r="27" spans="1:9" ht="30">
      <c r="A27" s="14">
        <f t="shared" si="1"/>
        <v>10</v>
      </c>
      <c r="B27" s="5">
        <v>30197232</v>
      </c>
      <c r="C27" s="11" t="s">
        <v>38</v>
      </c>
      <c r="D27" s="9" t="s">
        <v>14</v>
      </c>
      <c r="E27" s="7" t="s">
        <v>125</v>
      </c>
      <c r="F27" s="7" t="s">
        <v>10</v>
      </c>
      <c r="G27" s="7">
        <v>100</v>
      </c>
      <c r="H27" s="8">
        <f t="shared" si="0"/>
        <v>5000</v>
      </c>
      <c r="I27" s="7">
        <v>50</v>
      </c>
    </row>
    <row r="28" spans="1:9" ht="38.25">
      <c r="A28" s="14">
        <f t="shared" si="1"/>
        <v>11</v>
      </c>
      <c r="B28" s="5">
        <v>30197234</v>
      </c>
      <c r="C28" s="11" t="s">
        <v>49</v>
      </c>
      <c r="D28" s="10" t="s">
        <v>50</v>
      </c>
      <c r="E28" s="7" t="s">
        <v>125</v>
      </c>
      <c r="F28" s="7" t="s">
        <v>1</v>
      </c>
      <c r="G28" s="7">
        <v>850</v>
      </c>
      <c r="H28" s="8">
        <f t="shared" si="0"/>
        <v>12750</v>
      </c>
      <c r="I28" s="7">
        <v>15</v>
      </c>
    </row>
    <row r="29" spans="1:9" ht="25.5">
      <c r="A29" s="14">
        <f t="shared" si="1"/>
        <v>12</v>
      </c>
      <c r="B29" s="5">
        <v>30197231</v>
      </c>
      <c r="C29" s="11" t="s">
        <v>64</v>
      </c>
      <c r="D29" s="10" t="s">
        <v>65</v>
      </c>
      <c r="E29" s="7" t="s">
        <v>125</v>
      </c>
      <c r="F29" s="7" t="s">
        <v>1</v>
      </c>
      <c r="G29" s="7">
        <v>10</v>
      </c>
      <c r="H29" s="8">
        <f t="shared" si="0"/>
        <v>10000</v>
      </c>
      <c r="I29" s="7">
        <v>1000</v>
      </c>
    </row>
    <row r="30" spans="1:9">
      <c r="A30" s="14">
        <f t="shared" si="1"/>
        <v>13</v>
      </c>
      <c r="B30" s="5">
        <v>30192920</v>
      </c>
      <c r="C30" s="11" t="s">
        <v>91</v>
      </c>
      <c r="D30" s="9" t="s">
        <v>15</v>
      </c>
      <c r="E30" s="7" t="s">
        <v>125</v>
      </c>
      <c r="F30" s="7" t="s">
        <v>1</v>
      </c>
      <c r="G30" s="7">
        <v>250</v>
      </c>
      <c r="H30" s="8">
        <f t="shared" si="0"/>
        <v>5000</v>
      </c>
      <c r="I30" s="7">
        <v>20</v>
      </c>
    </row>
    <row r="31" spans="1:9" ht="25.5">
      <c r="A31" s="14">
        <f t="shared" si="1"/>
        <v>14</v>
      </c>
      <c r="B31" s="5">
        <v>30192121</v>
      </c>
      <c r="C31" s="11" t="s">
        <v>93</v>
      </c>
      <c r="D31" s="10" t="s">
        <v>51</v>
      </c>
      <c r="E31" s="7" t="s">
        <v>125</v>
      </c>
      <c r="F31" s="7" t="s">
        <v>10</v>
      </c>
      <c r="G31" s="7">
        <v>120</v>
      </c>
      <c r="H31" s="8">
        <f t="shared" si="0"/>
        <v>24000</v>
      </c>
      <c r="I31" s="7">
        <v>200</v>
      </c>
    </row>
    <row r="32" spans="1:9">
      <c r="A32" s="14">
        <f t="shared" si="1"/>
        <v>15</v>
      </c>
      <c r="B32" s="5">
        <v>30192128</v>
      </c>
      <c r="C32" s="11" t="s">
        <v>108</v>
      </c>
      <c r="D32" s="10" t="s">
        <v>52</v>
      </c>
      <c r="E32" s="7" t="s">
        <v>125</v>
      </c>
      <c r="F32" s="7" t="s">
        <v>1</v>
      </c>
      <c r="G32" s="7">
        <v>150</v>
      </c>
      <c r="H32" s="8">
        <f t="shared" si="0"/>
        <v>30000</v>
      </c>
      <c r="I32" s="7">
        <v>200</v>
      </c>
    </row>
    <row r="33" spans="1:9">
      <c r="A33" s="14">
        <f t="shared" si="1"/>
        <v>16</v>
      </c>
      <c r="B33" s="5">
        <v>30197330</v>
      </c>
      <c r="C33" s="11" t="s">
        <v>53</v>
      </c>
      <c r="D33" s="10" t="s">
        <v>54</v>
      </c>
      <c r="E33" s="7" t="s">
        <v>125</v>
      </c>
      <c r="F33" s="7" t="s">
        <v>1</v>
      </c>
      <c r="G33" s="7">
        <v>3500</v>
      </c>
      <c r="H33" s="8">
        <f t="shared" si="0"/>
        <v>7000</v>
      </c>
      <c r="I33" s="7">
        <v>2</v>
      </c>
    </row>
    <row r="34" spans="1:9" ht="29.25" customHeight="1">
      <c r="A34" s="14">
        <f t="shared" si="1"/>
        <v>17</v>
      </c>
      <c r="B34" s="5">
        <v>30199420</v>
      </c>
      <c r="C34" s="11" t="s">
        <v>56</v>
      </c>
      <c r="D34" s="10" t="s">
        <v>55</v>
      </c>
      <c r="E34" s="7" t="s">
        <v>125</v>
      </c>
      <c r="F34" s="7" t="s">
        <v>57</v>
      </c>
      <c r="G34" s="7">
        <v>250</v>
      </c>
      <c r="H34" s="8">
        <f t="shared" si="0"/>
        <v>50000</v>
      </c>
      <c r="I34" s="7">
        <v>200</v>
      </c>
    </row>
    <row r="35" spans="1:9" ht="39" customHeight="1">
      <c r="A35" s="14">
        <f t="shared" si="1"/>
        <v>18</v>
      </c>
      <c r="B35" s="5">
        <v>30197630</v>
      </c>
      <c r="C35" s="11" t="s">
        <v>94</v>
      </c>
      <c r="D35" s="10" t="s">
        <v>138</v>
      </c>
      <c r="E35" s="7" t="s">
        <v>125</v>
      </c>
      <c r="F35" s="7" t="s">
        <v>58</v>
      </c>
      <c r="G35" s="7">
        <v>4250</v>
      </c>
      <c r="H35" s="8">
        <f t="shared" si="0"/>
        <v>4250</v>
      </c>
      <c r="I35" s="7">
        <v>1</v>
      </c>
    </row>
    <row r="36" spans="1:9" ht="45">
      <c r="A36" s="14">
        <f t="shared" si="1"/>
        <v>19</v>
      </c>
      <c r="B36" s="5">
        <v>30192210</v>
      </c>
      <c r="C36" s="11" t="s">
        <v>62</v>
      </c>
      <c r="D36" s="9" t="s">
        <v>63</v>
      </c>
      <c r="E36" s="7" t="s">
        <v>125</v>
      </c>
      <c r="F36" s="7" t="s">
        <v>10</v>
      </c>
      <c r="G36" s="7">
        <v>250</v>
      </c>
      <c r="H36" s="8">
        <f t="shared" si="0"/>
        <v>1250</v>
      </c>
      <c r="I36" s="7">
        <v>5</v>
      </c>
    </row>
    <row r="37" spans="1:9" ht="45">
      <c r="A37" s="14">
        <f t="shared" si="1"/>
        <v>20</v>
      </c>
      <c r="B37" s="5">
        <v>30192220</v>
      </c>
      <c r="C37" s="11" t="s">
        <v>60</v>
      </c>
      <c r="D37" s="9" t="s">
        <v>61</v>
      </c>
      <c r="E37" s="7" t="s">
        <v>125</v>
      </c>
      <c r="F37" s="7" t="s">
        <v>10</v>
      </c>
      <c r="G37" s="7">
        <v>30</v>
      </c>
      <c r="H37" s="8">
        <f t="shared" si="0"/>
        <v>3000</v>
      </c>
      <c r="I37" s="7">
        <v>100</v>
      </c>
    </row>
    <row r="38" spans="1:9" ht="38.25">
      <c r="A38" s="14">
        <f t="shared" si="1"/>
        <v>21</v>
      </c>
      <c r="B38" s="5">
        <v>30197111</v>
      </c>
      <c r="C38" s="11" t="s">
        <v>66</v>
      </c>
      <c r="D38" s="9" t="s">
        <v>20</v>
      </c>
      <c r="E38" s="7" t="s">
        <v>125</v>
      </c>
      <c r="F38" s="7" t="s">
        <v>67</v>
      </c>
      <c r="G38" s="7">
        <v>100</v>
      </c>
      <c r="H38" s="8">
        <f t="shared" si="0"/>
        <v>1000</v>
      </c>
      <c r="I38" s="7">
        <v>10</v>
      </c>
    </row>
    <row r="39" spans="1:9" ht="38.25">
      <c r="A39" s="14">
        <f t="shared" si="1"/>
        <v>22</v>
      </c>
      <c r="B39" s="5">
        <v>30197112</v>
      </c>
      <c r="C39" s="11" t="s">
        <v>68</v>
      </c>
      <c r="D39" s="9" t="s">
        <v>70</v>
      </c>
      <c r="E39" s="7" t="s">
        <v>125</v>
      </c>
      <c r="F39" s="7" t="s">
        <v>69</v>
      </c>
      <c r="G39" s="7">
        <v>200</v>
      </c>
      <c r="H39" s="8">
        <f t="shared" si="0"/>
        <v>4000</v>
      </c>
      <c r="I39" s="7">
        <v>20</v>
      </c>
    </row>
    <row r="40" spans="1:9" ht="30.75" customHeight="1">
      <c r="A40" s="14">
        <f t="shared" si="1"/>
        <v>23</v>
      </c>
      <c r="B40" s="5">
        <v>30141200</v>
      </c>
      <c r="C40" s="11" t="s">
        <v>109</v>
      </c>
      <c r="D40" s="12" t="s">
        <v>71</v>
      </c>
      <c r="E40" s="7" t="s">
        <v>125</v>
      </c>
      <c r="F40" s="7" t="s">
        <v>10</v>
      </c>
      <c r="G40" s="7">
        <v>5000</v>
      </c>
      <c r="H40" s="8">
        <f t="shared" si="0"/>
        <v>20000</v>
      </c>
      <c r="I40" s="7">
        <v>4</v>
      </c>
    </row>
    <row r="41" spans="1:9" ht="32.25" customHeight="1">
      <c r="A41" s="14">
        <f t="shared" si="1"/>
        <v>24</v>
      </c>
      <c r="B41" s="5">
        <v>30192720</v>
      </c>
      <c r="C41" s="11" t="s">
        <v>110</v>
      </c>
      <c r="D41" s="13" t="s">
        <v>72</v>
      </c>
      <c r="E41" s="7" t="s">
        <v>125</v>
      </c>
      <c r="F41" s="7" t="s">
        <v>1</v>
      </c>
      <c r="G41" s="7">
        <v>230</v>
      </c>
      <c r="H41" s="8">
        <f t="shared" si="0"/>
        <v>9200</v>
      </c>
      <c r="I41" s="7">
        <v>40</v>
      </c>
    </row>
    <row r="42" spans="1:9" ht="18.75" customHeight="1">
      <c r="A42" s="14">
        <f t="shared" si="1"/>
        <v>25</v>
      </c>
      <c r="B42" s="5">
        <v>30192111</v>
      </c>
      <c r="C42" s="11" t="s">
        <v>104</v>
      </c>
      <c r="D42" s="12" t="s">
        <v>42</v>
      </c>
      <c r="E42" s="7" t="s">
        <v>125</v>
      </c>
      <c r="F42" s="7" t="s">
        <v>1</v>
      </c>
      <c r="G42" s="7">
        <v>420</v>
      </c>
      <c r="H42" s="8">
        <f t="shared" si="0"/>
        <v>840</v>
      </c>
      <c r="I42" s="7">
        <v>2</v>
      </c>
    </row>
    <row r="43" spans="1:9" ht="25.5">
      <c r="A43" s="14">
        <f t="shared" si="1"/>
        <v>26</v>
      </c>
      <c r="B43" s="5">
        <v>30192710</v>
      </c>
      <c r="C43" s="11" t="s">
        <v>73</v>
      </c>
      <c r="D43" s="12" t="s">
        <v>74</v>
      </c>
      <c r="E43" s="7" t="s">
        <v>125</v>
      </c>
      <c r="F43" s="7" t="s">
        <v>10</v>
      </c>
      <c r="G43" s="7">
        <v>350</v>
      </c>
      <c r="H43" s="8">
        <f t="shared" si="0"/>
        <v>35000</v>
      </c>
      <c r="I43" s="7">
        <v>100</v>
      </c>
    </row>
    <row r="44" spans="1:9">
      <c r="A44" s="14">
        <f t="shared" si="1"/>
        <v>27</v>
      </c>
      <c r="B44" s="5">
        <v>30192135</v>
      </c>
      <c r="C44" s="11" t="s">
        <v>111</v>
      </c>
      <c r="D44" s="9" t="s">
        <v>75</v>
      </c>
      <c r="E44" s="7" t="s">
        <v>125</v>
      </c>
      <c r="F44" s="7" t="s">
        <v>10</v>
      </c>
      <c r="G44" s="7">
        <v>50</v>
      </c>
      <c r="H44" s="8">
        <f t="shared" si="0"/>
        <v>5000</v>
      </c>
      <c r="I44" s="7">
        <v>100</v>
      </c>
    </row>
    <row r="45" spans="1:9" ht="45">
      <c r="A45" s="14">
        <f t="shared" si="1"/>
        <v>28</v>
      </c>
      <c r="B45" s="5">
        <v>30194320</v>
      </c>
      <c r="C45" s="11" t="s">
        <v>76</v>
      </c>
      <c r="D45" s="9" t="s">
        <v>77</v>
      </c>
      <c r="E45" s="7" t="s">
        <v>125</v>
      </c>
      <c r="F45" s="7" t="s">
        <v>10</v>
      </c>
      <c r="G45" s="7">
        <v>250</v>
      </c>
      <c r="H45" s="8">
        <f t="shared" si="0"/>
        <v>37500</v>
      </c>
      <c r="I45" s="7">
        <v>150</v>
      </c>
    </row>
    <row r="46" spans="1:9" ht="18" customHeight="1">
      <c r="A46" s="14">
        <f t="shared" si="1"/>
        <v>29</v>
      </c>
      <c r="B46" s="5">
        <v>30192760</v>
      </c>
      <c r="C46" s="11" t="s">
        <v>78</v>
      </c>
      <c r="D46" s="12" t="s">
        <v>79</v>
      </c>
      <c r="E46" s="7" t="s">
        <v>125</v>
      </c>
      <c r="F46" s="7" t="s">
        <v>1</v>
      </c>
      <c r="G46" s="7">
        <v>150</v>
      </c>
      <c r="H46" s="8">
        <f t="shared" si="0"/>
        <v>1500</v>
      </c>
      <c r="I46" s="7">
        <v>10</v>
      </c>
    </row>
    <row r="47" spans="1:9" ht="18" customHeight="1">
      <c r="A47" s="14">
        <f t="shared" si="1"/>
        <v>30</v>
      </c>
      <c r="B47" s="5">
        <v>30192100</v>
      </c>
      <c r="C47" s="11" t="s">
        <v>80</v>
      </c>
      <c r="D47" s="12" t="s">
        <v>81</v>
      </c>
      <c r="E47" s="7" t="s">
        <v>125</v>
      </c>
      <c r="F47" s="7" t="s">
        <v>10</v>
      </c>
      <c r="G47" s="7">
        <v>100</v>
      </c>
      <c r="H47" s="8">
        <f t="shared" si="0"/>
        <v>3000</v>
      </c>
      <c r="I47" s="7">
        <v>30</v>
      </c>
    </row>
    <row r="48" spans="1:9" ht="51">
      <c r="A48" s="14">
        <f t="shared" si="1"/>
        <v>31</v>
      </c>
      <c r="B48" s="14">
        <v>30197631</v>
      </c>
      <c r="C48" s="11" t="s">
        <v>116</v>
      </c>
      <c r="D48" s="10" t="s">
        <v>59</v>
      </c>
      <c r="E48" s="7" t="s">
        <v>125</v>
      </c>
      <c r="F48" s="7" t="s">
        <v>58</v>
      </c>
      <c r="G48" s="7">
        <v>1900</v>
      </c>
      <c r="H48" s="8">
        <f t="shared" si="0"/>
        <v>114000</v>
      </c>
      <c r="I48" s="7">
        <v>60</v>
      </c>
    </row>
    <row r="49" spans="1:9" ht="25.5">
      <c r="A49" s="14">
        <f t="shared" si="1"/>
        <v>32</v>
      </c>
      <c r="B49" s="14">
        <v>30197322</v>
      </c>
      <c r="C49" s="11" t="s">
        <v>139</v>
      </c>
      <c r="D49" s="10" t="s">
        <v>140</v>
      </c>
      <c r="E49" s="7" t="s">
        <v>125</v>
      </c>
      <c r="F49" s="7" t="s">
        <v>10</v>
      </c>
      <c r="G49" s="7">
        <v>1200</v>
      </c>
      <c r="H49" s="8">
        <f t="shared" si="0"/>
        <v>4800</v>
      </c>
      <c r="I49" s="7">
        <v>4</v>
      </c>
    </row>
    <row r="50" spans="1:9" ht="21" customHeight="1">
      <c r="A50" s="14">
        <f t="shared" si="1"/>
        <v>33</v>
      </c>
      <c r="B50" s="14">
        <v>30192114</v>
      </c>
      <c r="C50" s="11" t="s">
        <v>141</v>
      </c>
      <c r="D50" s="10" t="s">
        <v>142</v>
      </c>
      <c r="E50" s="7" t="s">
        <v>125</v>
      </c>
      <c r="F50" s="7" t="s">
        <v>1</v>
      </c>
      <c r="G50" s="7">
        <v>250</v>
      </c>
      <c r="H50" s="8">
        <f t="shared" si="0"/>
        <v>2500</v>
      </c>
      <c r="I50" s="7">
        <v>10</v>
      </c>
    </row>
    <row r="51" spans="1:9" ht="24.75" customHeight="1">
      <c r="A51" s="14">
        <f t="shared" si="1"/>
        <v>34</v>
      </c>
      <c r="B51" s="5">
        <v>31212000</v>
      </c>
      <c r="C51" s="11" t="s">
        <v>105</v>
      </c>
      <c r="D51" s="9" t="s">
        <v>95</v>
      </c>
      <c r="E51" s="7" t="s">
        <v>125</v>
      </c>
      <c r="F51" s="7" t="s">
        <v>1</v>
      </c>
      <c r="G51" s="7">
        <v>550</v>
      </c>
      <c r="H51" s="8">
        <f t="shared" si="0"/>
        <v>5500</v>
      </c>
      <c r="I51" s="7">
        <v>10</v>
      </c>
    </row>
    <row r="52" spans="1:9" ht="26.25" customHeight="1">
      <c r="A52" s="14">
        <f t="shared" si="1"/>
        <v>35</v>
      </c>
      <c r="B52" s="5">
        <v>31531500</v>
      </c>
      <c r="C52" s="11" t="s">
        <v>86</v>
      </c>
      <c r="D52" s="9" t="s">
        <v>143</v>
      </c>
      <c r="E52" s="7" t="s">
        <v>125</v>
      </c>
      <c r="F52" s="7" t="s">
        <v>10</v>
      </c>
      <c r="G52" s="7">
        <v>400</v>
      </c>
      <c r="H52" s="8">
        <f t="shared" si="0"/>
        <v>20000</v>
      </c>
      <c r="I52" s="7">
        <v>50</v>
      </c>
    </row>
    <row r="53" spans="1:9" ht="36.75" customHeight="1">
      <c r="A53" s="14">
        <f t="shared" si="1"/>
        <v>36</v>
      </c>
      <c r="B53" s="5">
        <v>31531600</v>
      </c>
      <c r="C53" s="11" t="s">
        <v>87</v>
      </c>
      <c r="D53" s="9" t="s">
        <v>144</v>
      </c>
      <c r="E53" s="7" t="s">
        <v>125</v>
      </c>
      <c r="F53" s="7" t="s">
        <v>10</v>
      </c>
      <c r="G53" s="7">
        <v>500</v>
      </c>
      <c r="H53" s="8">
        <f t="shared" si="0"/>
        <v>15000</v>
      </c>
      <c r="I53" s="7">
        <v>30</v>
      </c>
    </row>
    <row r="54" spans="1:9" ht="36.75" customHeight="1">
      <c r="A54" s="14">
        <f t="shared" si="1"/>
        <v>37</v>
      </c>
      <c r="B54" s="5">
        <v>31531210</v>
      </c>
      <c r="C54" s="11" t="s">
        <v>88</v>
      </c>
      <c r="D54" s="9" t="s">
        <v>145</v>
      </c>
      <c r="E54" s="7" t="s">
        <v>125</v>
      </c>
      <c r="F54" s="7" t="s">
        <v>1</v>
      </c>
      <c r="G54" s="7">
        <v>100</v>
      </c>
      <c r="H54" s="8">
        <f t="shared" si="0"/>
        <v>3000</v>
      </c>
      <c r="I54" s="7">
        <v>30</v>
      </c>
    </row>
    <row r="55" spans="1:9" ht="29.25" customHeight="1">
      <c r="A55" s="14">
        <f t="shared" si="1"/>
        <v>38</v>
      </c>
      <c r="B55" s="14">
        <v>31531000</v>
      </c>
      <c r="C55" s="11" t="s">
        <v>207</v>
      </c>
      <c r="D55" s="9" t="s">
        <v>29</v>
      </c>
      <c r="E55" s="7" t="s">
        <v>125</v>
      </c>
      <c r="F55" s="7" t="s">
        <v>10</v>
      </c>
      <c r="G55" s="7">
        <v>1500</v>
      </c>
      <c r="H55" s="8">
        <f t="shared" si="0"/>
        <v>30000</v>
      </c>
      <c r="I55" s="7">
        <v>20</v>
      </c>
    </row>
    <row r="56" spans="1:9" ht="22.5" customHeight="1">
      <c r="A56" s="14">
        <f t="shared" si="1"/>
        <v>39</v>
      </c>
      <c r="B56" s="14">
        <v>31531000</v>
      </c>
      <c r="C56" s="11" t="s">
        <v>207</v>
      </c>
      <c r="D56" s="9" t="s">
        <v>30</v>
      </c>
      <c r="E56" s="7" t="s">
        <v>125</v>
      </c>
      <c r="F56" s="7" t="s">
        <v>10</v>
      </c>
      <c r="G56" s="7">
        <v>1500</v>
      </c>
      <c r="H56" s="8">
        <f t="shared" si="0"/>
        <v>15000</v>
      </c>
      <c r="I56" s="7">
        <v>10</v>
      </c>
    </row>
    <row r="57" spans="1:9" ht="29.25" customHeight="1">
      <c r="A57" s="14">
        <f t="shared" si="1"/>
        <v>40</v>
      </c>
      <c r="B57" s="5">
        <v>31684100</v>
      </c>
      <c r="C57" s="11" t="s">
        <v>48</v>
      </c>
      <c r="D57" s="9" t="s">
        <v>146</v>
      </c>
      <c r="E57" s="7" t="s">
        <v>125</v>
      </c>
      <c r="F57" s="7" t="s">
        <v>1</v>
      </c>
      <c r="G57" s="7">
        <v>500</v>
      </c>
      <c r="H57" s="8">
        <f t="shared" si="0"/>
        <v>25000</v>
      </c>
      <c r="I57" s="7">
        <v>50</v>
      </c>
    </row>
    <row r="58" spans="1:9" ht="30">
      <c r="A58" s="14">
        <f t="shared" si="1"/>
        <v>41</v>
      </c>
      <c r="B58" s="5">
        <v>31651100</v>
      </c>
      <c r="C58" s="11" t="s">
        <v>148</v>
      </c>
      <c r="D58" s="9" t="s">
        <v>147</v>
      </c>
      <c r="E58" s="7" t="s">
        <v>125</v>
      </c>
      <c r="F58" s="7" t="s">
        <v>1</v>
      </c>
      <c r="G58" s="7">
        <v>150</v>
      </c>
      <c r="H58" s="8">
        <f t="shared" si="0"/>
        <v>3000</v>
      </c>
      <c r="I58" s="7">
        <v>20</v>
      </c>
    </row>
    <row r="59" spans="1:9" ht="30.75" customHeight="1">
      <c r="A59" s="14">
        <f t="shared" si="1"/>
        <v>42</v>
      </c>
      <c r="B59" s="5">
        <v>31686000</v>
      </c>
      <c r="C59" s="11" t="s">
        <v>150</v>
      </c>
      <c r="D59" s="9" t="s">
        <v>149</v>
      </c>
      <c r="E59" s="7" t="s">
        <v>125</v>
      </c>
      <c r="F59" s="7" t="s">
        <v>1</v>
      </c>
      <c r="G59" s="7">
        <v>100</v>
      </c>
      <c r="H59" s="8">
        <f t="shared" si="0"/>
        <v>1000</v>
      </c>
      <c r="I59" s="7">
        <v>10</v>
      </c>
    </row>
    <row r="60" spans="1:9" ht="21.75" customHeight="1">
      <c r="A60" s="14">
        <f t="shared" si="1"/>
        <v>43</v>
      </c>
      <c r="B60" s="5">
        <v>33761000</v>
      </c>
      <c r="C60" s="11" t="s">
        <v>152</v>
      </c>
      <c r="D60" s="9" t="s">
        <v>151</v>
      </c>
      <c r="E60" s="7" t="s">
        <v>125</v>
      </c>
      <c r="F60" s="7" t="s">
        <v>1</v>
      </c>
      <c r="G60" s="7">
        <v>100</v>
      </c>
      <c r="H60" s="8">
        <f t="shared" si="0"/>
        <v>10000</v>
      </c>
      <c r="I60" s="7">
        <v>100</v>
      </c>
    </row>
    <row r="61" spans="1:9" ht="21" customHeight="1">
      <c r="A61" s="14">
        <f t="shared" si="1"/>
        <v>44</v>
      </c>
      <c r="B61" s="14">
        <v>33711900</v>
      </c>
      <c r="C61" s="11" t="s">
        <v>153</v>
      </c>
      <c r="D61" s="9" t="s">
        <v>98</v>
      </c>
      <c r="E61" s="7" t="s">
        <v>125</v>
      </c>
      <c r="F61" s="7" t="s">
        <v>13</v>
      </c>
      <c r="G61" s="7">
        <v>2700</v>
      </c>
      <c r="H61" s="8">
        <f t="shared" si="0"/>
        <v>13500</v>
      </c>
      <c r="I61" s="7">
        <v>5</v>
      </c>
    </row>
    <row r="62" spans="1:9" ht="28.5" customHeight="1">
      <c r="A62" s="14">
        <f t="shared" si="1"/>
        <v>45</v>
      </c>
      <c r="B62" s="14">
        <v>34928480</v>
      </c>
      <c r="C62" s="11" t="s">
        <v>206</v>
      </c>
      <c r="D62" s="9" t="s">
        <v>21</v>
      </c>
      <c r="E62" s="7" t="s">
        <v>125</v>
      </c>
      <c r="F62" s="7" t="s">
        <v>1</v>
      </c>
      <c r="G62" s="7">
        <v>1900</v>
      </c>
      <c r="H62" s="8">
        <f t="shared" si="0"/>
        <v>1900</v>
      </c>
      <c r="I62" s="7">
        <v>1</v>
      </c>
    </row>
    <row r="63" spans="1:9" ht="23.25" customHeight="1">
      <c r="A63" s="14">
        <f t="shared" si="1"/>
        <v>46</v>
      </c>
      <c r="B63" s="5">
        <v>37822300</v>
      </c>
      <c r="C63" s="11" t="s">
        <v>11</v>
      </c>
      <c r="D63" s="9" t="s">
        <v>172</v>
      </c>
      <c r="E63" s="7" t="s">
        <v>125</v>
      </c>
      <c r="F63" s="7" t="s">
        <v>39</v>
      </c>
      <c r="G63" s="7">
        <v>250</v>
      </c>
      <c r="H63" s="8">
        <f t="shared" si="0"/>
        <v>2500</v>
      </c>
      <c r="I63" s="7">
        <v>10</v>
      </c>
    </row>
    <row r="64" spans="1:9" ht="21.75" customHeight="1">
      <c r="A64" s="14">
        <f t="shared" si="1"/>
        <v>47</v>
      </c>
      <c r="B64" s="5">
        <v>39263100</v>
      </c>
      <c r="C64" s="11" t="s">
        <v>92</v>
      </c>
      <c r="D64" s="9" t="s">
        <v>40</v>
      </c>
      <c r="E64" s="7" t="s">
        <v>125</v>
      </c>
      <c r="F64" s="7" t="s">
        <v>10</v>
      </c>
      <c r="G64" s="7">
        <v>4900</v>
      </c>
      <c r="H64" s="8">
        <f t="shared" si="0"/>
        <v>9800</v>
      </c>
      <c r="I64" s="7">
        <v>2</v>
      </c>
    </row>
    <row r="65" spans="1:9" ht="23.25" customHeight="1">
      <c r="A65" s="14">
        <f t="shared" si="1"/>
        <v>48</v>
      </c>
      <c r="B65" s="5">
        <v>39263410</v>
      </c>
      <c r="C65" s="11" t="s">
        <v>155</v>
      </c>
      <c r="D65" s="9" t="s">
        <v>154</v>
      </c>
      <c r="E65" s="7" t="s">
        <v>125</v>
      </c>
      <c r="F65" s="7" t="s">
        <v>36</v>
      </c>
      <c r="G65" s="7">
        <v>180</v>
      </c>
      <c r="H65" s="8">
        <f t="shared" si="0"/>
        <v>720</v>
      </c>
      <c r="I65" s="7">
        <v>4</v>
      </c>
    </row>
    <row r="66" spans="1:9" ht="30">
      <c r="A66" s="14">
        <f t="shared" si="1"/>
        <v>49</v>
      </c>
      <c r="B66" s="5">
        <v>39241210</v>
      </c>
      <c r="C66" s="11" t="s">
        <v>157</v>
      </c>
      <c r="D66" s="9" t="s">
        <v>156</v>
      </c>
      <c r="E66" s="7" t="s">
        <v>125</v>
      </c>
      <c r="F66" s="7" t="s">
        <v>1</v>
      </c>
      <c r="G66" s="7">
        <v>230</v>
      </c>
      <c r="H66" s="8">
        <f t="shared" si="0"/>
        <v>920</v>
      </c>
      <c r="I66" s="7">
        <v>4</v>
      </c>
    </row>
    <row r="67" spans="1:9" ht="22.5" customHeight="1">
      <c r="A67" s="14">
        <f t="shared" si="1"/>
        <v>50</v>
      </c>
      <c r="B67" s="5">
        <v>39263310</v>
      </c>
      <c r="C67" s="11" t="s">
        <v>83</v>
      </c>
      <c r="D67" s="9" t="s">
        <v>82</v>
      </c>
      <c r="E67" s="7" t="s">
        <v>125</v>
      </c>
      <c r="F67" s="7" t="s">
        <v>1</v>
      </c>
      <c r="G67" s="7">
        <v>900</v>
      </c>
      <c r="H67" s="8">
        <f t="shared" si="0"/>
        <v>1800</v>
      </c>
      <c r="I67" s="7">
        <v>2</v>
      </c>
    </row>
    <row r="68" spans="1:9" ht="20.25" customHeight="1">
      <c r="A68" s="14">
        <f t="shared" si="1"/>
        <v>51</v>
      </c>
      <c r="B68" s="5">
        <v>39224200</v>
      </c>
      <c r="C68" s="11" t="s">
        <v>117</v>
      </c>
      <c r="D68" s="9" t="s">
        <v>23</v>
      </c>
      <c r="E68" s="7" t="s">
        <v>125</v>
      </c>
      <c r="F68" s="7" t="s">
        <v>10</v>
      </c>
      <c r="G68" s="7">
        <v>900</v>
      </c>
      <c r="H68" s="8">
        <f t="shared" si="0"/>
        <v>9000</v>
      </c>
      <c r="I68" s="7">
        <v>10</v>
      </c>
    </row>
    <row r="69" spans="1:9" ht="22.5" customHeight="1">
      <c r="A69" s="14">
        <f t="shared" si="1"/>
        <v>52</v>
      </c>
      <c r="B69" s="14">
        <v>39224331</v>
      </c>
      <c r="C69" s="11" t="s">
        <v>84</v>
      </c>
      <c r="D69" s="9" t="s">
        <v>158</v>
      </c>
      <c r="E69" s="7" t="s">
        <v>125</v>
      </c>
      <c r="F69" s="7" t="s">
        <v>1</v>
      </c>
      <c r="G69" s="7">
        <v>600</v>
      </c>
      <c r="H69" s="8">
        <f t="shared" si="0"/>
        <v>18000</v>
      </c>
      <c r="I69" s="7">
        <v>30</v>
      </c>
    </row>
    <row r="70" spans="1:9" ht="27" customHeight="1">
      <c r="A70" s="14">
        <f t="shared" si="1"/>
        <v>53</v>
      </c>
      <c r="B70" s="5">
        <v>39831240</v>
      </c>
      <c r="C70" s="11" t="s">
        <v>106</v>
      </c>
      <c r="D70" s="9" t="s">
        <v>173</v>
      </c>
      <c r="E70" s="7" t="s">
        <v>125</v>
      </c>
      <c r="F70" s="7" t="s">
        <v>1</v>
      </c>
      <c r="G70" s="7">
        <v>700</v>
      </c>
      <c r="H70" s="8">
        <f t="shared" si="0"/>
        <v>70000</v>
      </c>
      <c r="I70" s="7">
        <v>100</v>
      </c>
    </row>
    <row r="71" spans="1:9" ht="23.25" customHeight="1">
      <c r="A71" s="14">
        <f t="shared" si="1"/>
        <v>54</v>
      </c>
      <c r="B71" s="5">
        <v>39836000</v>
      </c>
      <c r="C71" s="11" t="s">
        <v>160</v>
      </c>
      <c r="D71" s="9" t="s">
        <v>159</v>
      </c>
      <c r="E71" s="7" t="s">
        <v>125</v>
      </c>
      <c r="F71" s="7" t="s">
        <v>1</v>
      </c>
      <c r="G71" s="7">
        <v>900</v>
      </c>
      <c r="H71" s="8">
        <f t="shared" si="0"/>
        <v>45000</v>
      </c>
      <c r="I71" s="7">
        <v>50</v>
      </c>
    </row>
    <row r="72" spans="1:9" ht="24" customHeight="1">
      <c r="A72" s="14">
        <f t="shared" si="1"/>
        <v>55</v>
      </c>
      <c r="B72" s="14">
        <v>39831240</v>
      </c>
      <c r="C72" s="11" t="s">
        <v>106</v>
      </c>
      <c r="D72" s="9" t="s">
        <v>161</v>
      </c>
      <c r="E72" s="7" t="s">
        <v>125</v>
      </c>
      <c r="F72" s="7" t="s">
        <v>1</v>
      </c>
      <c r="G72" s="7">
        <v>690</v>
      </c>
      <c r="H72" s="8">
        <f t="shared" si="0"/>
        <v>13800</v>
      </c>
      <c r="I72" s="7">
        <v>20</v>
      </c>
    </row>
    <row r="73" spans="1:9" ht="30">
      <c r="A73" s="14">
        <f t="shared" si="1"/>
        <v>56</v>
      </c>
      <c r="B73" s="14">
        <v>39831240</v>
      </c>
      <c r="C73" s="11" t="s">
        <v>106</v>
      </c>
      <c r="D73" s="9" t="s">
        <v>32</v>
      </c>
      <c r="E73" s="7" t="s">
        <v>125</v>
      </c>
      <c r="F73" s="7" t="s">
        <v>1</v>
      </c>
      <c r="G73" s="7">
        <v>300</v>
      </c>
      <c r="H73" s="8">
        <f t="shared" si="0"/>
        <v>15000</v>
      </c>
      <c r="I73" s="7">
        <v>50</v>
      </c>
    </row>
    <row r="74" spans="1:9" ht="30">
      <c r="A74" s="14">
        <f t="shared" si="1"/>
        <v>57</v>
      </c>
      <c r="B74" s="14">
        <v>39831240</v>
      </c>
      <c r="C74" s="11" t="s">
        <v>106</v>
      </c>
      <c r="D74" s="9" t="s">
        <v>164</v>
      </c>
      <c r="E74" s="7" t="s">
        <v>125</v>
      </c>
      <c r="F74" s="7" t="s">
        <v>10</v>
      </c>
      <c r="G74" s="7">
        <v>400</v>
      </c>
      <c r="H74" s="8">
        <f t="shared" si="0"/>
        <v>6000</v>
      </c>
      <c r="I74" s="7">
        <v>15</v>
      </c>
    </row>
    <row r="75" spans="1:9" ht="20.25" customHeight="1">
      <c r="A75" s="14">
        <f t="shared" si="1"/>
        <v>58</v>
      </c>
      <c r="B75" s="14">
        <v>39831272</v>
      </c>
      <c r="C75" s="11" t="s">
        <v>163</v>
      </c>
      <c r="D75" s="9" t="s">
        <v>162</v>
      </c>
      <c r="E75" s="7" t="s">
        <v>125</v>
      </c>
      <c r="F75" s="7" t="s">
        <v>1</v>
      </c>
      <c r="G75" s="7">
        <v>30</v>
      </c>
      <c r="H75" s="8">
        <f t="shared" si="0"/>
        <v>4500</v>
      </c>
      <c r="I75" s="7">
        <v>150</v>
      </c>
    </row>
    <row r="76" spans="1:9">
      <c r="A76" s="14">
        <f t="shared" si="1"/>
        <v>59</v>
      </c>
      <c r="B76" s="5">
        <v>39831262</v>
      </c>
      <c r="C76" s="11" t="s">
        <v>166</v>
      </c>
      <c r="D76" s="9" t="s">
        <v>165</v>
      </c>
      <c r="E76" s="7" t="s">
        <v>125</v>
      </c>
      <c r="F76" s="7" t="s">
        <v>10</v>
      </c>
      <c r="G76" s="7">
        <v>500</v>
      </c>
      <c r="H76" s="8">
        <f t="shared" si="0"/>
        <v>4000</v>
      </c>
      <c r="I76" s="7">
        <v>8</v>
      </c>
    </row>
    <row r="77" spans="1:9" ht="43.5" customHeight="1">
      <c r="A77" s="14">
        <f t="shared" si="1"/>
        <v>60</v>
      </c>
      <c r="B77" s="14">
        <v>39831242</v>
      </c>
      <c r="C77" s="11" t="s">
        <v>167</v>
      </c>
      <c r="D77" s="9" t="s">
        <v>168</v>
      </c>
      <c r="E77" s="7" t="s">
        <v>125</v>
      </c>
      <c r="F77" s="7" t="s">
        <v>2</v>
      </c>
      <c r="G77" s="7">
        <v>760</v>
      </c>
      <c r="H77" s="8">
        <f t="shared" si="0"/>
        <v>19000</v>
      </c>
      <c r="I77" s="7">
        <v>25</v>
      </c>
    </row>
    <row r="78" spans="1:9" ht="25.5" customHeight="1">
      <c r="A78" s="14">
        <f t="shared" si="1"/>
        <v>61</v>
      </c>
      <c r="B78" s="14">
        <v>39831241</v>
      </c>
      <c r="C78" s="11" t="s">
        <v>170</v>
      </c>
      <c r="D78" s="9" t="s">
        <v>169</v>
      </c>
      <c r="E78" s="7" t="s">
        <v>125</v>
      </c>
      <c r="F78" s="7" t="s">
        <v>10</v>
      </c>
      <c r="G78" s="7">
        <v>240</v>
      </c>
      <c r="H78" s="8">
        <f t="shared" si="0"/>
        <v>12000</v>
      </c>
      <c r="I78" s="7">
        <v>50</v>
      </c>
    </row>
    <row r="79" spans="1:9" ht="25.5" customHeight="1">
      <c r="A79" s="14">
        <f t="shared" si="1"/>
        <v>62</v>
      </c>
      <c r="B79" s="5">
        <v>44812210</v>
      </c>
      <c r="C79" s="11" t="s">
        <v>114</v>
      </c>
      <c r="D79" s="9" t="s">
        <v>27</v>
      </c>
      <c r="E79" s="7" t="s">
        <v>125</v>
      </c>
      <c r="F79" s="7" t="s">
        <v>1</v>
      </c>
      <c r="G79" s="7">
        <v>750</v>
      </c>
      <c r="H79" s="8">
        <f t="shared" ref="H79:H110" si="2">+G79*I79</f>
        <v>90000</v>
      </c>
      <c r="I79" s="7">
        <v>120</v>
      </c>
    </row>
    <row r="80" spans="1:9" ht="24" customHeight="1">
      <c r="A80" s="14">
        <f t="shared" si="1"/>
        <v>63</v>
      </c>
      <c r="B80" s="5">
        <v>44812210</v>
      </c>
      <c r="C80" s="11" t="s">
        <v>114</v>
      </c>
      <c r="D80" s="9" t="s">
        <v>26</v>
      </c>
      <c r="E80" s="7" t="s">
        <v>125</v>
      </c>
      <c r="F80" s="7" t="s">
        <v>1</v>
      </c>
      <c r="G80" s="7">
        <v>750</v>
      </c>
      <c r="H80" s="8">
        <f t="shared" si="2"/>
        <v>45000</v>
      </c>
      <c r="I80" s="7">
        <v>60</v>
      </c>
    </row>
    <row r="81" spans="1:9" ht="23.25" customHeight="1">
      <c r="A81" s="14">
        <f t="shared" si="1"/>
        <v>64</v>
      </c>
      <c r="B81" s="5">
        <v>44812210</v>
      </c>
      <c r="C81" s="11" t="s">
        <v>114</v>
      </c>
      <c r="D81" s="9" t="s">
        <v>28</v>
      </c>
      <c r="E81" s="7" t="s">
        <v>125</v>
      </c>
      <c r="F81" s="7" t="s">
        <v>1</v>
      </c>
      <c r="G81" s="7">
        <v>750</v>
      </c>
      <c r="H81" s="8">
        <f t="shared" si="2"/>
        <v>45000</v>
      </c>
      <c r="I81" s="7">
        <v>60</v>
      </c>
    </row>
    <row r="82" spans="1:9" ht="25.5">
      <c r="A82" s="14">
        <f t="shared" si="1"/>
        <v>65</v>
      </c>
      <c r="B82" s="14">
        <v>44410000</v>
      </c>
      <c r="C82" s="11" t="s">
        <v>126</v>
      </c>
      <c r="D82" s="9" t="s">
        <v>25</v>
      </c>
      <c r="E82" s="7" t="s">
        <v>176</v>
      </c>
      <c r="F82" s="7" t="s">
        <v>1</v>
      </c>
      <c r="G82" s="7">
        <v>800</v>
      </c>
      <c r="H82" s="8">
        <f>+G82*I82</f>
        <v>4000</v>
      </c>
      <c r="I82" s="7">
        <v>5</v>
      </c>
    </row>
    <row r="83" spans="1:9" ht="30">
      <c r="A83" s="14">
        <f t="shared" si="1"/>
        <v>66</v>
      </c>
      <c r="B83" s="5">
        <v>44411120</v>
      </c>
      <c r="C83" s="11" t="s">
        <v>89</v>
      </c>
      <c r="D83" s="9" t="s">
        <v>90</v>
      </c>
      <c r="E83" s="7" t="s">
        <v>176</v>
      </c>
      <c r="F83" s="7" t="s">
        <v>1</v>
      </c>
      <c r="G83" s="7">
        <v>1500</v>
      </c>
      <c r="H83" s="8">
        <f>+G83*I83</f>
        <v>30000</v>
      </c>
      <c r="I83" s="7">
        <v>20</v>
      </c>
    </row>
    <row r="84" spans="1:9">
      <c r="A84" s="14">
        <f t="shared" ref="A84:A88" si="3">+A83+1</f>
        <v>67</v>
      </c>
      <c r="B84" s="5">
        <v>44522400</v>
      </c>
      <c r="C84" s="11" t="s">
        <v>107</v>
      </c>
      <c r="D84" s="9" t="s">
        <v>171</v>
      </c>
      <c r="E84" s="7" t="s">
        <v>176</v>
      </c>
      <c r="F84" s="7" t="s">
        <v>10</v>
      </c>
      <c r="G84" s="7">
        <v>3000</v>
      </c>
      <c r="H84" s="8">
        <f>+G84*I84</f>
        <v>39000</v>
      </c>
      <c r="I84" s="7">
        <v>13</v>
      </c>
    </row>
    <row r="85" spans="1:9" ht="18" customHeight="1">
      <c r="A85" s="14">
        <f t="shared" si="3"/>
        <v>68</v>
      </c>
      <c r="B85" s="5">
        <v>44521110</v>
      </c>
      <c r="C85" s="11" t="s">
        <v>17</v>
      </c>
      <c r="D85" s="9" t="s">
        <v>85</v>
      </c>
      <c r="E85" s="7" t="s">
        <v>176</v>
      </c>
      <c r="F85" s="7" t="s">
        <v>1</v>
      </c>
      <c r="G85" s="7">
        <v>6000</v>
      </c>
      <c r="H85" s="8">
        <f>+G85*I85</f>
        <v>18000</v>
      </c>
      <c r="I85" s="7">
        <v>3</v>
      </c>
    </row>
    <row r="86" spans="1:9" ht="45.75" customHeight="1">
      <c r="A86" s="14">
        <f t="shared" si="3"/>
        <v>69</v>
      </c>
      <c r="B86" s="5">
        <v>44512900</v>
      </c>
      <c r="C86" s="11" t="s">
        <v>184</v>
      </c>
      <c r="D86" s="9" t="s">
        <v>181</v>
      </c>
      <c r="E86" s="7" t="s">
        <v>176</v>
      </c>
      <c r="F86" s="7" t="s">
        <v>1</v>
      </c>
      <c r="G86" s="7">
        <v>2000</v>
      </c>
      <c r="H86" s="8">
        <f t="shared" si="2"/>
        <v>2000</v>
      </c>
      <c r="I86" s="7">
        <v>1</v>
      </c>
    </row>
    <row r="87" spans="1:9" ht="54" customHeight="1">
      <c r="A87" s="14">
        <f t="shared" si="3"/>
        <v>70</v>
      </c>
      <c r="B87" s="5">
        <v>44512900</v>
      </c>
      <c r="C87" s="11" t="s">
        <v>184</v>
      </c>
      <c r="D87" s="9" t="s">
        <v>182</v>
      </c>
      <c r="E87" s="7" t="s">
        <v>176</v>
      </c>
      <c r="F87" s="7" t="s">
        <v>1</v>
      </c>
      <c r="G87" s="7">
        <v>500</v>
      </c>
      <c r="H87" s="8">
        <f t="shared" si="2"/>
        <v>1500</v>
      </c>
      <c r="I87" s="7">
        <v>3</v>
      </c>
    </row>
    <row r="88" spans="1:9" ht="47.25" customHeight="1">
      <c r="A88" s="14">
        <f t="shared" si="3"/>
        <v>71</v>
      </c>
      <c r="B88" s="5">
        <v>44512900</v>
      </c>
      <c r="C88" s="11" t="s">
        <v>184</v>
      </c>
      <c r="D88" s="9" t="s">
        <v>183</v>
      </c>
      <c r="E88" s="7" t="s">
        <v>176</v>
      </c>
      <c r="F88" s="7" t="s">
        <v>1</v>
      </c>
      <c r="G88" s="7">
        <v>500</v>
      </c>
      <c r="H88" s="8">
        <f t="shared" si="2"/>
        <v>1500</v>
      </c>
      <c r="I88" s="7">
        <v>3</v>
      </c>
    </row>
    <row r="89" spans="1:9" ht="20.25" customHeight="1">
      <c r="A89" s="14">
        <f t="shared" ref="A89:A110" si="4">+A88+1</f>
        <v>72</v>
      </c>
      <c r="B89" s="5" t="s">
        <v>128</v>
      </c>
      <c r="C89" s="11" t="s">
        <v>185</v>
      </c>
      <c r="D89" s="9" t="s">
        <v>18</v>
      </c>
      <c r="E89" s="7" t="s">
        <v>176</v>
      </c>
      <c r="F89" s="7" t="s">
        <v>9</v>
      </c>
      <c r="G89" s="7">
        <v>90</v>
      </c>
      <c r="H89" s="8">
        <f t="shared" si="2"/>
        <v>90000</v>
      </c>
      <c r="I89" s="7">
        <v>1000</v>
      </c>
    </row>
    <row r="90" spans="1:9" ht="25.5">
      <c r="A90" s="14">
        <f t="shared" si="4"/>
        <v>73</v>
      </c>
      <c r="B90" s="5" t="s">
        <v>129</v>
      </c>
      <c r="C90" s="11" t="s">
        <v>191</v>
      </c>
      <c r="D90" s="9" t="s">
        <v>190</v>
      </c>
      <c r="E90" s="7" t="s">
        <v>176</v>
      </c>
      <c r="F90" s="7" t="s">
        <v>33</v>
      </c>
      <c r="G90" s="3">
        <v>4800</v>
      </c>
      <c r="H90" s="8">
        <f t="shared" si="2"/>
        <v>201600</v>
      </c>
      <c r="I90" s="3">
        <v>42</v>
      </c>
    </row>
    <row r="91" spans="1:9" ht="30">
      <c r="A91" s="14">
        <f t="shared" si="4"/>
        <v>74</v>
      </c>
      <c r="B91" s="5" t="s">
        <v>129</v>
      </c>
      <c r="C91" s="11" t="s">
        <v>191</v>
      </c>
      <c r="D91" s="9" t="s">
        <v>192</v>
      </c>
      <c r="E91" s="7" t="s">
        <v>176</v>
      </c>
      <c r="F91" s="7" t="s">
        <v>10</v>
      </c>
      <c r="G91" s="3">
        <v>100</v>
      </c>
      <c r="H91" s="8">
        <f t="shared" si="2"/>
        <v>500</v>
      </c>
      <c r="I91" s="3">
        <v>5</v>
      </c>
    </row>
    <row r="92" spans="1:9" ht="25.5">
      <c r="A92" s="14">
        <f t="shared" si="4"/>
        <v>75</v>
      </c>
      <c r="B92" s="5" t="s">
        <v>129</v>
      </c>
      <c r="C92" s="11" t="s">
        <v>191</v>
      </c>
      <c r="D92" s="9" t="s">
        <v>99</v>
      </c>
      <c r="E92" s="7" t="s">
        <v>176</v>
      </c>
      <c r="F92" s="7" t="s">
        <v>10</v>
      </c>
      <c r="G92" s="3">
        <v>1000</v>
      </c>
      <c r="H92" s="8">
        <f t="shared" si="2"/>
        <v>1000</v>
      </c>
      <c r="I92" s="3">
        <v>1</v>
      </c>
    </row>
    <row r="93" spans="1:9" ht="32.25" customHeight="1">
      <c r="A93" s="14">
        <f t="shared" si="4"/>
        <v>76</v>
      </c>
      <c r="B93" s="5" t="s">
        <v>129</v>
      </c>
      <c r="C93" s="11" t="s">
        <v>191</v>
      </c>
      <c r="D93" s="9" t="s">
        <v>193</v>
      </c>
      <c r="E93" s="7" t="s">
        <v>176</v>
      </c>
      <c r="F93" s="7" t="s">
        <v>177</v>
      </c>
      <c r="G93" s="3">
        <v>5000</v>
      </c>
      <c r="H93" s="8">
        <f t="shared" si="2"/>
        <v>15000</v>
      </c>
      <c r="I93" s="3">
        <v>3</v>
      </c>
    </row>
    <row r="94" spans="1:9" ht="30">
      <c r="A94" s="14">
        <f t="shared" si="4"/>
        <v>77</v>
      </c>
      <c r="B94" s="5" t="s">
        <v>129</v>
      </c>
      <c r="C94" s="11" t="s">
        <v>191</v>
      </c>
      <c r="D94" s="9" t="s">
        <v>178</v>
      </c>
      <c r="E94" s="7" t="s">
        <v>176</v>
      </c>
      <c r="F94" s="7" t="s">
        <v>1</v>
      </c>
      <c r="G94" s="3">
        <v>50</v>
      </c>
      <c r="H94" s="8">
        <f t="shared" si="2"/>
        <v>5000</v>
      </c>
      <c r="I94" s="3">
        <v>100</v>
      </c>
    </row>
    <row r="95" spans="1:9" ht="30">
      <c r="A95" s="14">
        <f t="shared" si="4"/>
        <v>78</v>
      </c>
      <c r="B95" s="5" t="s">
        <v>129</v>
      </c>
      <c r="C95" s="11" t="s">
        <v>191</v>
      </c>
      <c r="D95" s="9" t="s">
        <v>100</v>
      </c>
      <c r="E95" s="7" t="s">
        <v>176</v>
      </c>
      <c r="F95" s="7" t="s">
        <v>1</v>
      </c>
      <c r="G95" s="3">
        <v>20</v>
      </c>
      <c r="H95" s="8">
        <f t="shared" si="2"/>
        <v>4360</v>
      </c>
      <c r="I95" s="3">
        <v>218</v>
      </c>
    </row>
    <row r="96" spans="1:9" ht="24.75" customHeight="1">
      <c r="A96" s="14">
        <f t="shared" si="4"/>
        <v>79</v>
      </c>
      <c r="B96" s="5">
        <v>44192620</v>
      </c>
      <c r="C96" s="11" t="s">
        <v>101</v>
      </c>
      <c r="D96" s="9" t="s">
        <v>102</v>
      </c>
      <c r="E96" s="7" t="s">
        <v>176</v>
      </c>
      <c r="F96" s="7" t="s">
        <v>2</v>
      </c>
      <c r="G96" s="3">
        <v>700</v>
      </c>
      <c r="H96" s="8">
        <f t="shared" si="2"/>
        <v>2100</v>
      </c>
      <c r="I96" s="3">
        <v>3</v>
      </c>
    </row>
    <row r="97" spans="1:9" ht="24" customHeight="1">
      <c r="A97" s="14">
        <f t="shared" si="4"/>
        <v>80</v>
      </c>
      <c r="B97" s="5">
        <v>44832000</v>
      </c>
      <c r="C97" s="11" t="s">
        <v>131</v>
      </c>
      <c r="D97" s="9" t="s">
        <v>24</v>
      </c>
      <c r="E97" s="7" t="s">
        <v>176</v>
      </c>
      <c r="F97" s="7" t="s">
        <v>13</v>
      </c>
      <c r="G97" s="3">
        <v>1200</v>
      </c>
      <c r="H97" s="8">
        <f t="shared" si="2"/>
        <v>18000</v>
      </c>
      <c r="I97" s="3">
        <v>15</v>
      </c>
    </row>
    <row r="98" spans="1:9" ht="24" customHeight="1">
      <c r="A98" s="14">
        <f t="shared" si="4"/>
        <v>81</v>
      </c>
      <c r="B98" s="5">
        <v>44111420</v>
      </c>
      <c r="C98" s="11" t="s">
        <v>130</v>
      </c>
      <c r="D98" s="9" t="s">
        <v>189</v>
      </c>
      <c r="E98" s="7" t="s">
        <v>176</v>
      </c>
      <c r="F98" s="7" t="s">
        <v>10</v>
      </c>
      <c r="G98" s="3">
        <v>550</v>
      </c>
      <c r="H98" s="8">
        <f t="shared" si="2"/>
        <v>1650</v>
      </c>
      <c r="I98" s="3">
        <v>3</v>
      </c>
    </row>
    <row r="99" spans="1:9" ht="17.25" customHeight="1">
      <c r="A99" s="14">
        <f t="shared" si="4"/>
        <v>82</v>
      </c>
      <c r="B99" s="5">
        <v>44111410</v>
      </c>
      <c r="C99" s="11" t="s">
        <v>194</v>
      </c>
      <c r="D99" s="9" t="s">
        <v>175</v>
      </c>
      <c r="E99" s="7" t="s">
        <v>176</v>
      </c>
      <c r="F99" s="7" t="s">
        <v>2</v>
      </c>
      <c r="G99" s="3">
        <v>1270</v>
      </c>
      <c r="H99" s="8">
        <f t="shared" si="2"/>
        <v>38100</v>
      </c>
      <c r="I99" s="3">
        <v>30</v>
      </c>
    </row>
    <row r="100" spans="1:9" ht="24.75" customHeight="1">
      <c r="A100" s="14">
        <f t="shared" si="4"/>
        <v>83</v>
      </c>
      <c r="B100" s="5" t="s">
        <v>132</v>
      </c>
      <c r="C100" s="11" t="s">
        <v>188</v>
      </c>
      <c r="D100" s="9" t="s">
        <v>186</v>
      </c>
      <c r="E100" s="7" t="s">
        <v>176</v>
      </c>
      <c r="F100" s="7" t="s">
        <v>35</v>
      </c>
      <c r="G100" s="3">
        <v>1300</v>
      </c>
      <c r="H100" s="8">
        <f t="shared" si="2"/>
        <v>1300</v>
      </c>
      <c r="I100" s="3">
        <v>1</v>
      </c>
    </row>
    <row r="101" spans="1:9" ht="33.75" customHeight="1">
      <c r="A101" s="14">
        <f t="shared" si="4"/>
        <v>84</v>
      </c>
      <c r="B101" s="5" t="s">
        <v>132</v>
      </c>
      <c r="C101" s="11" t="s">
        <v>188</v>
      </c>
      <c r="D101" s="9" t="s">
        <v>187</v>
      </c>
      <c r="E101" s="7" t="s">
        <v>176</v>
      </c>
      <c r="F101" s="7" t="s">
        <v>35</v>
      </c>
      <c r="G101" s="3">
        <v>1000</v>
      </c>
      <c r="H101" s="8">
        <f t="shared" si="2"/>
        <v>5000</v>
      </c>
      <c r="I101" s="3">
        <v>5</v>
      </c>
    </row>
    <row r="102" spans="1:9" ht="18" customHeight="1">
      <c r="A102" s="14">
        <f t="shared" si="4"/>
        <v>85</v>
      </c>
      <c r="B102" s="5" t="s">
        <v>132</v>
      </c>
      <c r="C102" s="11" t="s">
        <v>188</v>
      </c>
      <c r="D102" s="9" t="s">
        <v>195</v>
      </c>
      <c r="E102" s="7" t="s">
        <v>176</v>
      </c>
      <c r="F102" s="7" t="s">
        <v>1</v>
      </c>
      <c r="G102" s="3">
        <v>250</v>
      </c>
      <c r="H102" s="8">
        <f t="shared" si="2"/>
        <v>25000</v>
      </c>
      <c r="I102" s="3">
        <v>100</v>
      </c>
    </row>
    <row r="103" spans="1:9" ht="18" customHeight="1">
      <c r="A103" s="14">
        <f t="shared" si="4"/>
        <v>86</v>
      </c>
      <c r="B103" s="5">
        <v>44334000</v>
      </c>
      <c r="C103" s="11" t="s">
        <v>197</v>
      </c>
      <c r="D103" s="9" t="s">
        <v>196</v>
      </c>
      <c r="E103" s="7" t="s">
        <v>176</v>
      </c>
      <c r="F103" s="7" t="s">
        <v>1</v>
      </c>
      <c r="G103" s="3">
        <v>400</v>
      </c>
      <c r="H103" s="8">
        <f t="shared" si="2"/>
        <v>27200</v>
      </c>
      <c r="I103" s="3">
        <v>68</v>
      </c>
    </row>
    <row r="104" spans="1:9" ht="31.5" customHeight="1">
      <c r="A104" s="14">
        <f t="shared" si="4"/>
        <v>87</v>
      </c>
      <c r="B104" s="5">
        <v>19640000</v>
      </c>
      <c r="C104" s="11" t="s">
        <v>204</v>
      </c>
      <c r="D104" s="9" t="s">
        <v>203</v>
      </c>
      <c r="E104" s="7" t="s">
        <v>176</v>
      </c>
      <c r="F104" s="7" t="s">
        <v>1</v>
      </c>
      <c r="G104" s="3">
        <v>100</v>
      </c>
      <c r="H104" s="8">
        <f t="shared" si="2"/>
        <v>60000</v>
      </c>
      <c r="I104" s="3">
        <v>600</v>
      </c>
    </row>
    <row r="105" spans="1:9">
      <c r="A105" s="14">
        <f t="shared" si="4"/>
        <v>88</v>
      </c>
      <c r="B105" s="5">
        <v>14211000</v>
      </c>
      <c r="C105" s="11" t="s">
        <v>180</v>
      </c>
      <c r="D105" s="9" t="s">
        <v>199</v>
      </c>
      <c r="E105" s="7" t="s">
        <v>176</v>
      </c>
      <c r="F105" s="7" t="s">
        <v>177</v>
      </c>
      <c r="G105" s="3">
        <v>250</v>
      </c>
      <c r="H105" s="8">
        <f t="shared" si="2"/>
        <v>1000</v>
      </c>
      <c r="I105" s="3">
        <v>4</v>
      </c>
    </row>
    <row r="106" spans="1:9" ht="13.5" customHeight="1">
      <c r="A106" s="14">
        <f t="shared" si="4"/>
        <v>89</v>
      </c>
      <c r="B106" s="5">
        <v>44111200</v>
      </c>
      <c r="C106" s="11" t="s">
        <v>179</v>
      </c>
      <c r="D106" s="9" t="s">
        <v>200</v>
      </c>
      <c r="E106" s="7" t="s">
        <v>176</v>
      </c>
      <c r="F106" s="7" t="s">
        <v>177</v>
      </c>
      <c r="G106" s="3">
        <v>2800</v>
      </c>
      <c r="H106" s="8">
        <f t="shared" si="2"/>
        <v>2800</v>
      </c>
      <c r="I106" s="3">
        <v>1</v>
      </c>
    </row>
    <row r="107" spans="1:9" ht="30">
      <c r="A107" s="14">
        <f t="shared" si="4"/>
        <v>90</v>
      </c>
      <c r="B107" s="5" t="s">
        <v>129</v>
      </c>
      <c r="C107" s="11" t="s">
        <v>191</v>
      </c>
      <c r="D107" s="9" t="s">
        <v>198</v>
      </c>
      <c r="E107" s="7" t="s">
        <v>176</v>
      </c>
      <c r="F107" s="7" t="s">
        <v>2</v>
      </c>
      <c r="G107" s="3">
        <v>590</v>
      </c>
      <c r="H107" s="8">
        <f t="shared" si="2"/>
        <v>48380</v>
      </c>
      <c r="I107" s="3">
        <v>82</v>
      </c>
    </row>
    <row r="108" spans="1:9" ht="25.5">
      <c r="A108" s="14">
        <f t="shared" si="4"/>
        <v>91</v>
      </c>
      <c r="B108" s="5" t="s">
        <v>129</v>
      </c>
      <c r="C108" s="11" t="s">
        <v>191</v>
      </c>
      <c r="D108" s="9" t="s">
        <v>201</v>
      </c>
      <c r="E108" s="7" t="s">
        <v>176</v>
      </c>
      <c r="F108" s="7" t="s">
        <v>1</v>
      </c>
      <c r="G108" s="3">
        <v>2000</v>
      </c>
      <c r="H108" s="8">
        <f t="shared" si="2"/>
        <v>28000</v>
      </c>
      <c r="I108" s="3">
        <v>14</v>
      </c>
    </row>
    <row r="109" spans="1:9" ht="25.5">
      <c r="A109" s="14">
        <f t="shared" si="4"/>
        <v>92</v>
      </c>
      <c r="B109" s="5" t="s">
        <v>129</v>
      </c>
      <c r="C109" s="11" t="s">
        <v>191</v>
      </c>
      <c r="D109" s="9" t="s">
        <v>202</v>
      </c>
      <c r="E109" s="7" t="s">
        <v>176</v>
      </c>
      <c r="F109" s="7" t="s">
        <v>1</v>
      </c>
      <c r="G109" s="3">
        <v>28000</v>
      </c>
      <c r="H109" s="8">
        <f t="shared" si="2"/>
        <v>28000</v>
      </c>
      <c r="I109" s="3">
        <v>1</v>
      </c>
    </row>
    <row r="110" spans="1:9" ht="38.25">
      <c r="A110" s="14">
        <f t="shared" si="4"/>
        <v>93</v>
      </c>
      <c r="B110" s="5" t="s">
        <v>133</v>
      </c>
      <c r="C110" s="11" t="s">
        <v>134</v>
      </c>
      <c r="D110" s="7"/>
      <c r="E110" s="7" t="s">
        <v>125</v>
      </c>
      <c r="F110" s="7" t="s">
        <v>135</v>
      </c>
      <c r="G110" s="7">
        <v>300000</v>
      </c>
      <c r="H110" s="8">
        <f t="shared" si="2"/>
        <v>300000</v>
      </c>
      <c r="I110" s="7">
        <v>1</v>
      </c>
    </row>
  </sheetData>
  <autoFilter ref="C1:C26"/>
  <mergeCells count="10">
    <mergeCell ref="C2:I2"/>
    <mergeCell ref="A16:A17"/>
    <mergeCell ref="E3:I3"/>
    <mergeCell ref="B16:C16"/>
    <mergeCell ref="C7:H7"/>
    <mergeCell ref="E16:E17"/>
    <mergeCell ref="F16:F17"/>
    <mergeCell ref="G16:G17"/>
    <mergeCell ref="H16:H17"/>
    <mergeCell ref="I16:I17"/>
  </mergeCells>
  <pageMargins left="0.17" right="0.15" top="0.14000000000000001" bottom="0.15" header="0.14000000000000001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ԳՄՈՒՄՆԵԻ ՊԼԱՆ 2014 ՓՈՓՈԽ 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cp:lastPrinted>2014-01-24T10:00:03Z</cp:lastPrinted>
  <dcterms:created xsi:type="dcterms:W3CDTF">2013-08-23T06:01:50Z</dcterms:created>
  <dcterms:modified xsi:type="dcterms:W3CDTF">2014-01-24T10:09:36Z</dcterms:modified>
</cp:coreProperties>
</file>